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 Cristi\54 Executie lucrari Nod Rutier Cumpana A4\"/>
    </mc:Choice>
  </mc:AlternateContent>
  <xr:revisionPtr revIDLastSave="0" documentId="13_ncr:1_{6E51056E-DC6D-4963-BC11-D83541949D07}" xr6:coauthVersionLast="36" xr6:coauthVersionMax="36" xr10:uidLastSave="{00000000-0000-0000-0000-000000000000}"/>
  <bookViews>
    <workbookView xWindow="0" yWindow="0" windowWidth="18390" windowHeight="11745" tabRatio="802" xr2:uid="{00000000-000D-0000-FFFF-FFFF00000000}"/>
  </bookViews>
  <sheets>
    <sheet name="Centralizator" sheetId="15" r:id="rId1"/>
    <sheet name="Articole generale" sheetId="13" r:id="rId2"/>
    <sheet name="Rezerve de implementare" sheetId="16" r:id="rId3"/>
    <sheet name="Liste drum" sheetId="7" r:id="rId4"/>
    <sheet name="Iluminat" sheetId="6" r:id="rId5"/>
    <sheet name="Mediu" sheetId="5" r:id="rId6"/>
  </sheets>
  <externalReferences>
    <externalReference r:id="rId7"/>
  </externalReferences>
  <definedNames>
    <definedName name="HTML_CodePage" hidden="1">1252</definedName>
    <definedName name="HTML_Control" hidden="1">{"'Sheet1'!$E$4"}</definedName>
    <definedName name="HTML_Description" hidden="1">""</definedName>
    <definedName name="HTML_Email" hidden="1">""</definedName>
    <definedName name="HTML_Header" hidden="1">"Sheet1"</definedName>
    <definedName name="HTML_LastUpdate" hidden="1">"8/16/99"</definedName>
    <definedName name="HTML_LineAfter" hidden="1">FALSE</definedName>
    <definedName name="HTML_LineBefore" hidden="1">FALSE</definedName>
    <definedName name="HTML_Name" hidden="1">"PC1"</definedName>
    <definedName name="HTML_OBDlg2" hidden="1">TRUE</definedName>
    <definedName name="HTML_OBDlg4" hidden="1">TRUE</definedName>
    <definedName name="HTML_OS" hidden="1">0</definedName>
    <definedName name="HTML_PathFile" hidden="1">"C:\Gogu\GOGU\MyHTML.htm"</definedName>
    <definedName name="HTML_Title" hidden="1">"MLPAT IUNIE C104"</definedName>
    <definedName name="_xlnm.Print_Area" localSheetId="2">'Rezerve de implementare'!$A$1:$C$26</definedName>
    <definedName name="rate1">#N/A</definedName>
    <definedName name="val_LEI" localSheetId="4">Iluminat!$G$14:$G$268</definedName>
    <definedName name="valeuro">'[1]baza date'!$F$2</definedName>
  </definedNames>
  <calcPr calcId="191029"/>
</workbook>
</file>

<file path=xl/calcChain.xml><?xml version="1.0" encoding="utf-8"?>
<calcChain xmlns="http://schemas.openxmlformats.org/spreadsheetml/2006/main">
  <c r="F29" i="13" l="1"/>
  <c r="C25" i="16"/>
  <c r="F9" i="5" l="1"/>
  <c r="G9" i="5" s="1"/>
  <c r="B9" i="5"/>
  <c r="C9" i="5" s="1"/>
  <c r="D9" i="5" s="1"/>
  <c r="G59" i="6"/>
  <c r="G58" i="6"/>
  <c r="G57" i="6"/>
  <c r="G56" i="6"/>
  <c r="G18" i="13" l="1"/>
  <c r="G69" i="7"/>
  <c r="G68" i="7"/>
  <c r="G67" i="7"/>
  <c r="G65" i="7"/>
  <c r="G64" i="7"/>
  <c r="G62" i="7"/>
  <c r="G61" i="7"/>
  <c r="G60" i="7"/>
  <c r="G59" i="7"/>
  <c r="G58" i="7"/>
  <c r="G57" i="7"/>
  <c r="G55" i="7"/>
  <c r="G52" i="7"/>
  <c r="G51" i="7"/>
  <c r="G50" i="7"/>
  <c r="G49" i="7"/>
  <c r="G48" i="7"/>
  <c r="G47" i="7"/>
  <c r="G44" i="7"/>
  <c r="G43" i="7"/>
  <c r="G42" i="7"/>
  <c r="G39" i="7"/>
  <c r="G37" i="7"/>
  <c r="G18" i="7"/>
  <c r="G17" i="7"/>
  <c r="G16" i="7"/>
  <c r="G15" i="7"/>
  <c r="G13" i="7"/>
  <c r="G55" i="6"/>
  <c r="G268" i="6"/>
  <c r="G267" i="6"/>
  <c r="G266" i="6"/>
  <c r="G265" i="6"/>
  <c r="G263" i="6"/>
  <c r="G262" i="6"/>
  <c r="G261" i="6"/>
  <c r="G260" i="6"/>
  <c r="G258" i="6"/>
  <c r="G257" i="6"/>
  <c r="G256" i="6"/>
  <c r="G255" i="6"/>
  <c r="G253" i="6"/>
  <c r="G252" i="6"/>
  <c r="G251" i="6"/>
  <c r="G250" i="6"/>
  <c r="G248" i="6"/>
  <c r="G247" i="6"/>
  <c r="G246" i="6"/>
  <c r="G245" i="6"/>
  <c r="G243" i="6"/>
  <c r="G242" i="6"/>
  <c r="G241" i="6"/>
  <c r="G240" i="6"/>
  <c r="G238" i="6"/>
  <c r="G237" i="6"/>
  <c r="G236" i="6"/>
  <c r="G235" i="6"/>
  <c r="G232" i="6"/>
  <c r="G231" i="6"/>
  <c r="G230" i="6"/>
  <c r="G229" i="6"/>
  <c r="G227" i="6"/>
  <c r="G226" i="6"/>
  <c r="G225" i="6"/>
  <c r="G224" i="6"/>
  <c r="G222" i="6"/>
  <c r="G221" i="6"/>
  <c r="G220" i="6"/>
  <c r="G219" i="6"/>
  <c r="G217" i="6"/>
  <c r="G216" i="6"/>
  <c r="G215" i="6"/>
  <c r="G214" i="6"/>
  <c r="G211" i="6"/>
  <c r="G210" i="6"/>
  <c r="G209" i="6"/>
  <c r="G208" i="6"/>
  <c r="G206" i="6"/>
  <c r="G205" i="6"/>
  <c r="G204" i="6"/>
  <c r="G203" i="6"/>
  <c r="G201" i="6"/>
  <c r="G200" i="6"/>
  <c r="G199" i="6"/>
  <c r="G198" i="6"/>
  <c r="G196" i="6"/>
  <c r="G195" i="6"/>
  <c r="G194" i="6"/>
  <c r="G193" i="6"/>
  <c r="G191" i="6"/>
  <c r="G190" i="6"/>
  <c r="G189" i="6"/>
  <c r="G188" i="6"/>
  <c r="G186" i="6"/>
  <c r="G185" i="6"/>
  <c r="G184" i="6"/>
  <c r="G183" i="6"/>
  <c r="G181" i="6"/>
  <c r="G180" i="6"/>
  <c r="G179" i="6"/>
  <c r="G178" i="6"/>
  <c r="G176" i="6"/>
  <c r="G175" i="6"/>
  <c r="G174" i="6"/>
  <c r="G173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53" i="6"/>
  <c r="G150" i="6"/>
  <c r="G149" i="6"/>
  <c r="G148" i="6"/>
  <c r="G147" i="6"/>
  <c r="G145" i="6"/>
  <c r="G144" i="6"/>
  <c r="G143" i="6"/>
  <c r="G142" i="6"/>
  <c r="G140" i="6"/>
  <c r="G139" i="6"/>
  <c r="G138" i="6"/>
  <c r="G137" i="6"/>
  <c r="G135" i="6"/>
  <c r="G134" i="6"/>
  <c r="G133" i="6"/>
  <c r="G132" i="6"/>
  <c r="G130" i="6"/>
  <c r="G129" i="6"/>
  <c r="G128" i="6"/>
  <c r="G127" i="6"/>
  <c r="G125" i="6"/>
  <c r="G124" i="6"/>
  <c r="G123" i="6"/>
  <c r="G122" i="6"/>
  <c r="G120" i="6"/>
  <c r="G119" i="6"/>
  <c r="G118" i="6"/>
  <c r="G117" i="6"/>
  <c r="G114" i="6"/>
  <c r="G113" i="6"/>
  <c r="G112" i="6"/>
  <c r="G111" i="6"/>
  <c r="G109" i="6"/>
  <c r="G108" i="6"/>
  <c r="G107" i="6"/>
  <c r="G106" i="6"/>
  <c r="G104" i="6"/>
  <c r="G103" i="6"/>
  <c r="G102" i="6"/>
  <c r="G101" i="6"/>
  <c r="G99" i="6"/>
  <c r="G98" i="6"/>
  <c r="G97" i="6"/>
  <c r="G96" i="6"/>
  <c r="G94" i="6"/>
  <c r="G93" i="6"/>
  <c r="G92" i="6"/>
  <c r="G91" i="6"/>
  <c r="G89" i="6"/>
  <c r="G88" i="6"/>
  <c r="G87" i="6"/>
  <c r="G86" i="6"/>
  <c r="G84" i="6"/>
  <c r="G83" i="6"/>
  <c r="G82" i="6"/>
  <c r="G81" i="6"/>
  <c r="G79" i="6"/>
  <c r="G78" i="6"/>
  <c r="G77" i="6"/>
  <c r="G76" i="6"/>
  <c r="G74" i="6"/>
  <c r="G73" i="6"/>
  <c r="G72" i="6"/>
  <c r="G71" i="6"/>
  <c r="G69" i="6"/>
  <c r="G68" i="6"/>
  <c r="G67" i="6"/>
  <c r="G66" i="6"/>
  <c r="G64" i="6"/>
  <c r="G63" i="6"/>
  <c r="G62" i="6"/>
  <c r="G61" i="6"/>
  <c r="G54" i="6"/>
  <c r="G53" i="6"/>
  <c r="G52" i="6"/>
  <c r="G51" i="6"/>
  <c r="G49" i="6"/>
  <c r="G48" i="6"/>
  <c r="G47" i="6"/>
  <c r="G46" i="6"/>
  <c r="G44" i="6"/>
  <c r="G43" i="6"/>
  <c r="G42" i="6"/>
  <c r="G41" i="6"/>
  <c r="G39" i="6"/>
  <c r="G38" i="6"/>
  <c r="G37" i="6"/>
  <c r="G36" i="6"/>
  <c r="G34" i="6"/>
  <c r="G33" i="6"/>
  <c r="G32" i="6"/>
  <c r="G31" i="6"/>
  <c r="G29" i="6"/>
  <c r="G28" i="6"/>
  <c r="G27" i="6"/>
  <c r="G26" i="6"/>
  <c r="G24" i="6"/>
  <c r="G23" i="6"/>
  <c r="G22" i="6"/>
  <c r="G21" i="6"/>
  <c r="G19" i="6"/>
  <c r="G18" i="6"/>
  <c r="G17" i="6"/>
  <c r="G16" i="6"/>
  <c r="G20" i="6" l="1"/>
  <c r="G40" i="6"/>
  <c r="G50" i="6"/>
  <c r="G30" i="6"/>
  <c r="G15" i="6"/>
  <c r="G35" i="6"/>
  <c r="G45" i="6"/>
  <c r="G25" i="6"/>
  <c r="G80" i="6"/>
  <c r="G110" i="6"/>
  <c r="G141" i="6"/>
  <c r="G152" i="6"/>
  <c r="G162" i="6"/>
  <c r="G172" i="6"/>
  <c r="G182" i="6"/>
  <c r="G192" i="6"/>
  <c r="G202" i="6"/>
  <c r="G213" i="6"/>
  <c r="G223" i="6"/>
  <c r="G234" i="6"/>
  <c r="G244" i="6"/>
  <c r="G254" i="6"/>
  <c r="G264" i="6"/>
  <c r="G100" i="6"/>
  <c r="G85" i="6"/>
  <c r="G116" i="6"/>
  <c r="G126" i="6"/>
  <c r="G146" i="6"/>
  <c r="G157" i="6"/>
  <c r="G167" i="6"/>
  <c r="G197" i="6"/>
  <c r="G207" i="6"/>
  <c r="G218" i="6"/>
  <c r="G228" i="6"/>
  <c r="G239" i="6"/>
  <c r="G249" i="6"/>
  <c r="G259" i="6"/>
  <c r="G70" i="6"/>
  <c r="G121" i="6"/>
  <c r="G65" i="6"/>
  <c r="G95" i="6"/>
  <c r="G136" i="6"/>
  <c r="G187" i="6"/>
  <c r="G60" i="6"/>
  <c r="G90" i="6"/>
  <c r="G131" i="6"/>
  <c r="G75" i="6"/>
  <c r="G105" i="6"/>
  <c r="G177" i="6"/>
  <c r="G21" i="13"/>
  <c r="G20" i="13"/>
  <c r="A20" i="13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G10" i="13"/>
  <c r="G9" i="13"/>
  <c r="G17" i="13" l="1"/>
  <c r="G19" i="13" l="1"/>
  <c r="G8" i="13"/>
  <c r="G15" i="13"/>
  <c r="G26" i="13"/>
  <c r="G16" i="13"/>
  <c r="G14" i="13"/>
  <c r="G13" i="13"/>
  <c r="G28" i="13"/>
  <c r="G25" i="13"/>
  <c r="G22" i="13"/>
  <c r="G23" i="13"/>
  <c r="G24" i="13"/>
  <c r="G30" i="13"/>
  <c r="G27" i="13" l="1"/>
  <c r="G11" i="13"/>
  <c r="G12" i="13"/>
  <c r="G29" i="13" l="1"/>
  <c r="G31" i="13" s="1"/>
  <c r="G56" i="7" l="1"/>
  <c r="G14" i="5" l="1"/>
  <c r="G15" i="5" s="1"/>
  <c r="G11" i="5"/>
  <c r="G12" i="5" s="1"/>
  <c r="B13" i="15"/>
  <c r="B12" i="15"/>
  <c r="B11" i="15"/>
  <c r="B10" i="15"/>
  <c r="B9" i="15"/>
  <c r="A15" i="15"/>
  <c r="G16" i="5" l="1"/>
  <c r="C15" i="15" l="1"/>
  <c r="G273" i="6" l="1"/>
  <c r="G272" i="6"/>
  <c r="G271" i="6"/>
  <c r="F275" i="6" s="1"/>
  <c r="G275" i="6" s="1"/>
  <c r="G270" i="6"/>
  <c r="G269" i="6"/>
  <c r="C14" i="15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F9" i="7"/>
  <c r="G9" i="7" s="1"/>
  <c r="B9" i="7"/>
  <c r="C9" i="7" s="1"/>
  <c r="D9" i="7" s="1"/>
  <c r="G66" i="7" l="1"/>
  <c r="G63" i="7"/>
  <c r="G38" i="7"/>
  <c r="G23" i="7"/>
  <c r="G45" i="7"/>
  <c r="G53" i="7"/>
  <c r="G276" i="6"/>
  <c r="G70" i="7" l="1"/>
  <c r="C13" i="15" s="1"/>
  <c r="G21" i="7"/>
  <c r="G27" i="7"/>
  <c r="G72" i="7"/>
  <c r="G73" i="7" s="1"/>
  <c r="C16" i="15" s="1"/>
  <c r="G14" i="7"/>
  <c r="C11" i="15"/>
  <c r="C12" i="15"/>
  <c r="A31" i="7"/>
  <c r="A32" i="7" s="1"/>
  <c r="A33" i="7" s="1"/>
  <c r="A34" i="7" s="1"/>
  <c r="A35" i="7" s="1"/>
  <c r="A36" i="7" s="1"/>
  <c r="A37" i="7" s="1"/>
  <c r="A38" i="7" s="1"/>
  <c r="A39" i="7" s="1"/>
  <c r="A42" i="7" s="1"/>
  <c r="A30" i="7"/>
  <c r="G277" i="6"/>
  <c r="G12" i="7" l="1"/>
  <c r="G36" i="7"/>
  <c r="G33" i="7"/>
  <c r="G20" i="7"/>
  <c r="G25" i="7"/>
  <c r="G35" i="7"/>
  <c r="G30" i="7"/>
  <c r="G26" i="7"/>
  <c r="G22" i="7"/>
  <c r="G19" i="7"/>
  <c r="G34" i="7"/>
  <c r="G278" i="6"/>
  <c r="G279" i="6" s="1"/>
  <c r="G280" i="6" s="1"/>
  <c r="G32" i="7" l="1"/>
  <c r="G24" i="7"/>
  <c r="G31" i="7"/>
  <c r="G28" i="7"/>
  <c r="A43" i="7"/>
  <c r="A44" i="7" s="1"/>
  <c r="G40" i="7" l="1"/>
  <c r="G74" i="7"/>
  <c r="C10" i="15"/>
  <c r="C9" i="15"/>
  <c r="A47" i="7"/>
  <c r="A48" i="7" s="1"/>
  <c r="A49" i="7" s="1"/>
  <c r="A50" i="7" s="1"/>
  <c r="A51" i="7" s="1"/>
  <c r="A52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C8" i="15" l="1"/>
  <c r="C17" i="15" s="1"/>
  <c r="C18" i="15" l="1"/>
  <c r="C19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Cristina POPESCU</author>
  </authors>
  <commentList>
    <comment ref="F38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Cristina POPESCU:</t>
        </r>
        <r>
          <rPr>
            <sz val="8"/>
            <color indexed="81"/>
            <rFont val="Tahoma"/>
            <family val="2"/>
          </rPr>
          <t xml:space="preserve">
DE15A1
</t>
        </r>
      </text>
    </comment>
  </commentList>
</comments>
</file>

<file path=xl/sharedStrings.xml><?xml version="1.0" encoding="utf-8"?>
<sst xmlns="http://schemas.openxmlformats.org/spreadsheetml/2006/main" count="846" uniqueCount="431">
  <si>
    <t>km</t>
  </si>
  <si>
    <t>L1</t>
  </si>
  <si>
    <t>Plantare iarba</t>
  </si>
  <si>
    <t>mp</t>
  </si>
  <si>
    <t>buc</t>
  </si>
  <si>
    <t xml:space="preserve">TOTAL  </t>
  </si>
  <si>
    <t>PANOURI FONOABSORBANTE</t>
  </si>
  <si>
    <t>Panouri fonoabsorbante</t>
  </si>
  <si>
    <t>TOTAL</t>
  </si>
  <si>
    <t>1</t>
  </si>
  <si>
    <t>2</t>
  </si>
  <si>
    <t>3</t>
  </si>
  <si>
    <t>Instalatia de priza de pamant</t>
  </si>
  <si>
    <t>4</t>
  </si>
  <si>
    <t>Fundatii</t>
  </si>
  <si>
    <t>5</t>
  </si>
  <si>
    <t>Instalatia electrica de iluminat public</t>
  </si>
  <si>
    <t>Obiectul: DRUM</t>
  </si>
  <si>
    <t>Categoria de lucrari: Bretele</t>
  </si>
  <si>
    <t>Nr.</t>
  </si>
  <si>
    <t>Cod</t>
  </si>
  <si>
    <t>Descriere</t>
  </si>
  <si>
    <t>U.M.</t>
  </si>
  <si>
    <t>Cantitate</t>
  </si>
  <si>
    <t>Pret unitar</t>
  </si>
  <si>
    <t>Valoare</t>
  </si>
  <si>
    <t>SECTIUNEA TEHNICA</t>
  </si>
  <si>
    <t>SECTIUNEA FINANCIARA</t>
  </si>
  <si>
    <t>TERASAMENTE</t>
  </si>
  <si>
    <t>P1</t>
  </si>
  <si>
    <t>Curatarea amplasamentului de frunze, crengi,etc</t>
  </si>
  <si>
    <t>P2</t>
  </si>
  <si>
    <t xml:space="preserve">Curatarea amplasamentului de tufisuri si arbusti </t>
  </si>
  <si>
    <t>Compactarea si nivelarea patului drumului</t>
  </si>
  <si>
    <t>P3a</t>
  </si>
  <si>
    <t>Taierea arborilor cu diametrul &lt; 40 cm</t>
  </si>
  <si>
    <t>P4a</t>
  </si>
  <si>
    <t>Scoaterea radacinilor arborilor, diametrul&lt;40 cm</t>
  </si>
  <si>
    <t>P5</t>
  </si>
  <si>
    <t>Pichetarea de detaliu a traseului drumului</t>
  </si>
  <si>
    <t>P8a</t>
  </si>
  <si>
    <t xml:space="preserve">Spargerea betonului simplu sau a zidariei din piatra </t>
  </si>
  <si>
    <t>mc</t>
  </si>
  <si>
    <t>E1</t>
  </si>
  <si>
    <t>Decaparea si depozitarea pamantului vegetal, inclusiv groapa de imprumut</t>
  </si>
  <si>
    <t>E2</t>
  </si>
  <si>
    <t xml:space="preserve">Saparea pamantului in groapa de imprumut </t>
  </si>
  <si>
    <t>E3a</t>
  </si>
  <si>
    <t>Sapaturi in debleuri, teren corespunzator pentru utilizare in umpluturi teren tare</t>
  </si>
  <si>
    <t>E5a</t>
  </si>
  <si>
    <t>Strat de forma din pamant tratat cu lianti hidraulici</t>
  </si>
  <si>
    <t>E6a</t>
  </si>
  <si>
    <t xml:space="preserve">Pamant vegetal pe taluzuri </t>
  </si>
  <si>
    <t>E6b</t>
  </si>
  <si>
    <t>Pamant vegetal pe suprafete orizontale, inlcusiv gropapa de imprumut</t>
  </si>
  <si>
    <t>E7a</t>
  </si>
  <si>
    <t>Umpluturi cu pamant din deblee sau groapa de imprumut</t>
  </si>
  <si>
    <t>E7b</t>
  </si>
  <si>
    <t>Umpluturi cu pamant din deblee sau groapa de imprumut, imbunatatit cu lianti hidraulici</t>
  </si>
  <si>
    <t>E9</t>
  </si>
  <si>
    <t>Umplutura groapa imprumut</t>
  </si>
  <si>
    <t xml:space="preserve">TOTAL </t>
  </si>
  <si>
    <t>SUPRASTRUCTURA</t>
  </si>
  <si>
    <t>Desfacere sistem rutier</t>
  </si>
  <si>
    <t>R2a</t>
  </si>
  <si>
    <t>Strat de piatra sparta</t>
  </si>
  <si>
    <t>R2b</t>
  </si>
  <si>
    <t>Strat de piatra sparta  amestec optimal</t>
  </si>
  <si>
    <t>R6</t>
  </si>
  <si>
    <t>Strat din mixtura asfaltica AB31.5</t>
  </si>
  <si>
    <t>t</t>
  </si>
  <si>
    <t xml:space="preserve">R7 </t>
  </si>
  <si>
    <t>Beton asfaltic deschis – strat de legatura BAD22.4</t>
  </si>
  <si>
    <t>R8a</t>
  </si>
  <si>
    <t>Strat de uzura din mixtura asfaltica stabilizata – mas – cu grosimea de 4 cm</t>
  </si>
  <si>
    <t xml:space="preserve">Strat de uzura  Ba16 - 4 cm </t>
  </si>
  <si>
    <t>R11b</t>
  </si>
  <si>
    <t>Amorsare cu emulsie cationica cu rupere rapida cu 0,9Kg/mp</t>
  </si>
  <si>
    <t>Frezare imbracaminte rutiera</t>
  </si>
  <si>
    <t>R18a</t>
  </si>
  <si>
    <t>Geocompozit - cu rol antifisura</t>
  </si>
  <si>
    <t>m</t>
  </si>
  <si>
    <t>SCURGEREA APELOR</t>
  </si>
  <si>
    <t>Rigole acostament din beton 60 cm</t>
  </si>
  <si>
    <t>D3a</t>
  </si>
  <si>
    <t>Santuri noi pavate cu elemente prefabricate din beton</t>
  </si>
  <si>
    <t>D8</t>
  </si>
  <si>
    <t>Casiuri pe taluz</t>
  </si>
  <si>
    <t xml:space="preserve">PODETE </t>
  </si>
  <si>
    <t>Element prefabricat podet C2`, C35/45</t>
  </si>
  <si>
    <t>Aripa prefabricata podet A1, C35/45</t>
  </si>
  <si>
    <t>C9</t>
  </si>
  <si>
    <t>Element prefabricat timpan T2, C35/45</t>
  </si>
  <si>
    <t>C12</t>
  </si>
  <si>
    <t>Camera cadere</t>
  </si>
  <si>
    <t>C17</t>
  </si>
  <si>
    <t>Beton pereu</t>
  </si>
  <si>
    <t>SIGURANTA CIRCULATIEI</t>
  </si>
  <si>
    <t>EQ2b</t>
  </si>
  <si>
    <t>Dispozitiv antisoc</t>
  </si>
  <si>
    <t>EQ4</t>
  </si>
  <si>
    <t>Demolare parapete metalic</t>
  </si>
  <si>
    <t>EQ5</t>
  </si>
  <si>
    <t>Indicatoare rutiere cu suprafata &lt; 2mp</t>
  </si>
  <si>
    <t>EQ6</t>
  </si>
  <si>
    <t>Indicatoare rutiere cu suprafata &gt; 2mp</t>
  </si>
  <si>
    <t>EQ8</t>
  </si>
  <si>
    <t xml:space="preserve">Borne kilometrice </t>
  </si>
  <si>
    <t>EQ10a</t>
  </si>
  <si>
    <t>Marcajul longitudinal cu efect rezonator</t>
  </si>
  <si>
    <t>km ech</t>
  </si>
  <si>
    <t>EQ11</t>
  </si>
  <si>
    <t xml:space="preserve">Marcaje transversale </t>
  </si>
  <si>
    <t>EQ19</t>
  </si>
  <si>
    <t>Console  metalice zincate termic</t>
  </si>
  <si>
    <t>EQ20</t>
  </si>
  <si>
    <t>Portaluri</t>
  </si>
  <si>
    <t>EQ905</t>
  </si>
  <si>
    <t>Butoni reflectorizanti</t>
  </si>
  <si>
    <t>EQ906</t>
  </si>
  <si>
    <t xml:space="preserve">Benzi rezonatoare </t>
  </si>
  <si>
    <t>EQ18a</t>
  </si>
  <si>
    <t>Demolare imprejmuire</t>
  </si>
  <si>
    <t>EQ18b</t>
  </si>
  <si>
    <t>Imprejmuire</t>
  </si>
  <si>
    <t xml:space="preserve">        TOTAL LUCRARI DRUM</t>
  </si>
  <si>
    <t>2.1</t>
  </si>
  <si>
    <t>2.3</t>
  </si>
  <si>
    <t>Nr. crt.</t>
  </si>
  <si>
    <t>1.1</t>
  </si>
  <si>
    <t>1.2</t>
  </si>
  <si>
    <t>1.3</t>
  </si>
  <si>
    <t>1.4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</si>
  <si>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</si>
  <si>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</si>
  <si>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</si>
  <si>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</si>
  <si>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</si>
  <si>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</si>
  <si>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</si>
  <si>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</si>
  <si>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</si>
  <si>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</si>
  <si>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</si>
  <si>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</si>
  <si>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5.1</t>
  </si>
  <si>
    <t>5.2</t>
  </si>
  <si>
    <t>5.3</t>
  </si>
  <si>
    <t>5.4</t>
  </si>
  <si>
    <t xml:space="preserve">Parapet metalic  H1 W3 </t>
  </si>
  <si>
    <t>INSTALATII ELECTRICE</t>
  </si>
  <si>
    <t>UM</t>
  </si>
  <si>
    <t>Cantitatea</t>
  </si>
  <si>
    <t>Valoarea LEI</t>
  </si>
  <si>
    <t>PU</t>
  </si>
  <si>
    <t>Total</t>
  </si>
  <si>
    <r>
      <t>Total</t>
    </r>
    <r>
      <rPr>
        <sz val="10"/>
        <rFont val="Tahoma"/>
        <family val="2"/>
      </rPr>
      <t xml:space="preserve"> din care</t>
    </r>
  </si>
  <si>
    <t>Material</t>
  </si>
  <si>
    <t>Manopera</t>
  </si>
  <si>
    <t>Utilaj</t>
  </si>
  <si>
    <t>Transport</t>
  </si>
  <si>
    <t>tot</t>
  </si>
  <si>
    <t>mat</t>
  </si>
  <si>
    <t>man</t>
  </si>
  <si>
    <t>uti</t>
  </si>
  <si>
    <t>tra</t>
  </si>
  <si>
    <t>IE.992 /m</t>
  </si>
  <si>
    <t>Corp de iluminat public montat cu autotelescop pe stalp din otel, ridicat pe pozitie - montare</t>
  </si>
  <si>
    <t>corp LED stradal 39W + unit.cda+PIR</t>
  </si>
  <si>
    <t>Procurare corp  de iluminat stradal LED 4000K, 39W, 230V, 50Hz cu unitate locala comanda si senzor PIR, montat pe brat stalp</t>
  </si>
  <si>
    <t>corp LED stradal 58W + unit.cda+PIR</t>
  </si>
  <si>
    <t>Procurare corp  de iluminat stradal LED 4000K, 58W, 230V, 50Hz cu unitate locala comanda si senzor PIR, montat pe brat stalp</t>
  </si>
  <si>
    <t>corp LED stradal 88W + unit.cda+PIR</t>
  </si>
  <si>
    <t>Procurare corp  de iluminat stradal LED 4000K, 88W, 230V, 50Hz cu unitate locala comanda si senzor PIR, montat pe brat stalp</t>
  </si>
  <si>
    <t>1.5</t>
  </si>
  <si>
    <t>corp LED stradal 128W + unit.cda+PIR</t>
  </si>
  <si>
    <t>Procurare corp  de iluminat stradal LED 4000K, 128W, 230V, 50Hz cu unitate locala comanda si senzor PIR, montat pe brat stalp</t>
  </si>
  <si>
    <t>1.6</t>
  </si>
  <si>
    <t>IE.991 h=9m 1 brat 1,5m</t>
  </si>
  <si>
    <t>Stalp OL-Zn h=9m cu 1 brat de 1,5m inclusiv accesorii montaj si bloc de conexiune cu sigurante</t>
  </si>
  <si>
    <t>1.7</t>
  </si>
  <si>
    <t>IE.991 h=12m 1 brat 2m</t>
  </si>
  <si>
    <t>Stalp OL-Zn h=12m cu 1 brat de 2m inclusiv accesorii montaj si bloc de conexiune cu sigurante</t>
  </si>
  <si>
    <t>1.8</t>
  </si>
  <si>
    <t>IE.990 h=3,5m</t>
  </si>
  <si>
    <t>Stalp OL-Zn h=3,5m inclusiv armaturi fixare in fundatie  si bloc de conexiune cu sigurante</t>
  </si>
  <si>
    <t>1.9</t>
  </si>
  <si>
    <t>IE.995-1</t>
  </si>
  <si>
    <t>Unitate senzor de comanda PIR (trafic) - procurare si montare</t>
  </si>
  <si>
    <t>1.10</t>
  </si>
  <si>
    <t>IE.611</t>
  </si>
  <si>
    <t>Manson de derivatie pentru cablu de joasa tensiune</t>
  </si>
  <si>
    <t>1.11</t>
  </si>
  <si>
    <t>IE.412 /16</t>
  </si>
  <si>
    <t>Cablu energie tras prin tub de protecţie inclusiv racordare motoare, tablouri, aparate, conductor max.16mm²</t>
  </si>
  <si>
    <t>1.12</t>
  </si>
  <si>
    <t>cablu CYYF3x1,5 M</t>
  </si>
  <si>
    <t>Procurare cablu electric de joasa tensiune tip CYYF3x1,5 M (0,18kg/ml)</t>
  </si>
  <si>
    <t>1.13</t>
  </si>
  <si>
    <t>IE.421 /2,0-2,3</t>
  </si>
  <si>
    <t>Montare cablu electric subteran 1kV, gr. 2,001-2,300 kg/m Cu/AL în şanţ pe pat de nisip, cu obstacolare, cu tracţiune manuală - montat.</t>
  </si>
  <si>
    <t>1.14</t>
  </si>
  <si>
    <t>IE.422 /2,0-2,3</t>
  </si>
  <si>
    <t>Montare cablu electric subteran 1kV, gr. 2,001-2,300 kg/m Cu/AL în tub pe traseu, cu obstacolare, cu tracţiune manuală - montat.</t>
  </si>
  <si>
    <t>1.15</t>
  </si>
  <si>
    <t>cablu CYAbY5x16 MCL2</t>
  </si>
  <si>
    <t>Procurare cablu electric de joasa tensiune tip CYAbY5x16 MCL2 (2,11kg/ml)</t>
  </si>
  <si>
    <t>1.16</t>
  </si>
  <si>
    <t>IE.333 ext</t>
  </si>
  <si>
    <t>Montare tablou joasa tensiune instalat la exterior</t>
  </si>
  <si>
    <t>1.17</t>
  </si>
  <si>
    <t>IE tabl T.I12</t>
  </si>
  <si>
    <t>Procurare tablou de joasa tensiune T.I12</t>
  </si>
  <si>
    <t>1.18</t>
  </si>
  <si>
    <t>IE.995-3</t>
  </si>
  <si>
    <t>Tablou de automatizare pentru control si telegestiune iluminat public - procurare si montare</t>
  </si>
  <si>
    <t>1.19</t>
  </si>
  <si>
    <t>IE.358-1</t>
  </si>
  <si>
    <t>Legare la pamant echipament sau tablou electric</t>
  </si>
  <si>
    <t>1.20</t>
  </si>
  <si>
    <t>IE.385</t>
  </si>
  <si>
    <t>Conductor din OL-Zn40x4  pentru legare la pământ - procurare si montare</t>
  </si>
  <si>
    <t>Bransament de joasa tensiune</t>
  </si>
  <si>
    <t>2.2</t>
  </si>
  <si>
    <t>IE BMPT</t>
  </si>
  <si>
    <t>Procurare tablou de joasa tensiune BMPT pentru bransament trifazic 400V/50Hz</t>
  </si>
  <si>
    <t>IE.421 /3,9-4,25</t>
  </si>
  <si>
    <t>Montare cablu electric subteran 1kV, gr. 3,901-4,250 kg/m Cu/AL în şanţ pe pat de nisip, cu obstacolare, cu tracţiune manuală, montat.</t>
  </si>
  <si>
    <t>2.4</t>
  </si>
  <si>
    <t>IE.422 /3,9-4,25</t>
  </si>
  <si>
    <t>Montare cablu electric subteran 1kV, gr. 3,901-4,250 kg/m Cu/AL în tub pe traseu, cu obstacolare, cu tracţiune manuală - montat.</t>
  </si>
  <si>
    <t>2.5</t>
  </si>
  <si>
    <t>cablu CYAbY4x35 MCL2</t>
  </si>
  <si>
    <t>Procurare cablu electric de joasa tensiune tip CYAbY4x35 MCL2 (3,94kg/ml)</t>
  </si>
  <si>
    <t>2.6</t>
  </si>
  <si>
    <t>2.7</t>
  </si>
  <si>
    <t>Profile de sant pentru retea electrica</t>
  </si>
  <si>
    <t>IE.371-75</t>
  </si>
  <si>
    <t>Tub de protectie tip PEHD 75 - procurare</t>
  </si>
  <si>
    <t>IE.371-75-b</t>
  </si>
  <si>
    <t>Tub de protectie tip PEHD 75 pozat in beton</t>
  </si>
  <si>
    <t>IE.373</t>
  </si>
  <si>
    <t>Folie de avertizare din PVC (in 2 straturi)</t>
  </si>
  <si>
    <t>DR.401</t>
  </si>
  <si>
    <t xml:space="preserve">Sapatura manuala in teren tare                                                                                                                         </t>
  </si>
  <si>
    <t>m³</t>
  </si>
  <si>
    <t>DR.402</t>
  </si>
  <si>
    <t>Sapatura mecanizata in teren tare</t>
  </si>
  <si>
    <t>DR.411</t>
  </si>
  <si>
    <t>Strat de nisip, inclusiv incarcare si transport</t>
  </si>
  <si>
    <t>DR.032</t>
  </si>
  <si>
    <t>Preparare si turnare beton C16/20 pentru fixare tuburi de protectie, inclusiv transport beton</t>
  </si>
  <si>
    <t>DR.421</t>
  </si>
  <si>
    <t xml:space="preserve">Umplutura compactata balast, inclusiv incarcare si transport                                                                                          </t>
  </si>
  <si>
    <t>3.9</t>
  </si>
  <si>
    <t>DR.431</t>
  </si>
  <si>
    <t>Umplutura compactata pământ</t>
  </si>
  <si>
    <t>3.10</t>
  </si>
  <si>
    <t>DR.441</t>
  </si>
  <si>
    <t>Transport pământ excedentar, inclusiv încărcare pământ excedentar, împrăştiere pământ excedentar, nivelare teren</t>
  </si>
  <si>
    <t>3.11</t>
  </si>
  <si>
    <t>IE.482/T</t>
  </si>
  <si>
    <t>Etanşare spaţiu dintre cablu şi ţeava de protecţie</t>
  </si>
  <si>
    <t>3.12</t>
  </si>
  <si>
    <t>DR.301-200</t>
  </si>
  <si>
    <t>Foraj orizontal ø200 inclusiv teava foraj</t>
  </si>
  <si>
    <t>IE.384</t>
  </si>
  <si>
    <t>Electrod din OL-Zn min. 2m pentru priza de pământ - procurare si montare</t>
  </si>
  <si>
    <t>IE.356</t>
  </si>
  <si>
    <t xml:space="preserve">Piesa de separatie 100mmp pentru legare la pământ </t>
  </si>
  <si>
    <t>IE.383</t>
  </si>
  <si>
    <t>Incercare si verificare priza de pământ</t>
  </si>
  <si>
    <t>IE.972</t>
  </si>
  <si>
    <t>Consola din otel, inclusiv accesorii fixare din elemente prefabricate zincate</t>
  </si>
  <si>
    <t>profil metalic</t>
  </si>
  <si>
    <t>Procurare profil metalic, inclusiv accesorii montaj</t>
  </si>
  <si>
    <t>kg</t>
  </si>
  <si>
    <t>IE.371-50-f</t>
  </si>
  <si>
    <t>Tub de protectie tip PEHD 50 pozat prin fundatie inainte de turnare beton</t>
  </si>
  <si>
    <t>REZ.147</t>
  </si>
  <si>
    <t>Fundatie tablou (sapatura, cofraj, beton, tuburi protectie, umplutura pamant, transport pamant excedentar)</t>
  </si>
  <si>
    <t>5.5</t>
  </si>
  <si>
    <t>REZ.128 f h=3,5m</t>
  </si>
  <si>
    <t>Fundatie din beton armat stalp h=3,5m (vezi lista REZ) executata prin foraj vertical</t>
  </si>
  <si>
    <t>5.6</t>
  </si>
  <si>
    <t>REZ.128 f h=9m</t>
  </si>
  <si>
    <t>Fundatie din beton armat stalp h=9m (vezi lista REZ) executata prin foraj vertical</t>
  </si>
  <si>
    <t>5.7</t>
  </si>
  <si>
    <t>REZ.128 f h=12m</t>
  </si>
  <si>
    <t>Fundatie din beton armat stalp h=12m (vezi lista REZ) executata prin foraj vertical</t>
  </si>
  <si>
    <t>Cheltuieli Directe:</t>
  </si>
  <si>
    <t>C.A.S.</t>
  </si>
  <si>
    <t>Total Cheltuieli Directe:</t>
  </si>
  <si>
    <t>Cheltuieli indirecte</t>
  </si>
  <si>
    <t>Profit</t>
  </si>
  <si>
    <t>TOTAL DEVIZ (exclusiv TVA)</t>
  </si>
  <si>
    <t>TOTAL DEVIZ (cu TVA)</t>
  </si>
  <si>
    <t>Beneficiar:</t>
  </si>
  <si>
    <t>COMPANIA NATIONALA DE ADMINISTRARE A INFRASTRUCTURII RUTIERE S.A.</t>
  </si>
  <si>
    <t xml:space="preserve">Obiectiv: </t>
  </si>
  <si>
    <t>ARTICOLE GENERALE
LISTE DE CANTITATI EXECUȚIE LUCRĂRI
NOD RUTIER CUMPĂNA A4 (KM 16+700) - DN39E</t>
  </si>
  <si>
    <t>Nr.crt.
No</t>
  </si>
  <si>
    <t xml:space="preserve">Cod articol
</t>
  </si>
  <si>
    <t>Descrierea lucrari</t>
  </si>
  <si>
    <t xml:space="preserve">Pret Unitar
(lei)
</t>
  </si>
  <si>
    <t>GI.01</t>
  </si>
  <si>
    <t>S.F.</t>
  </si>
  <si>
    <t>GI.02</t>
  </si>
  <si>
    <t>GI.03</t>
  </si>
  <si>
    <t>GI.05</t>
  </si>
  <si>
    <t xml:space="preserve">luna              </t>
  </si>
  <si>
    <t>GI.06</t>
  </si>
  <si>
    <t>GI.07</t>
  </si>
  <si>
    <t>GI.08</t>
  </si>
  <si>
    <t>GI.09</t>
  </si>
  <si>
    <t xml:space="preserve">Alocare costuri pentru intretinerea drumului in sezonul de vara portivit Clauzei II.1.10 din Specificatiile Tehnice pentru Articole Generale                            </t>
  </si>
  <si>
    <t>GI.10</t>
  </si>
  <si>
    <t xml:space="preserve">Alocare costuri pentru intretinerea drumului in sezonul de iarna potrivit Clauzei II.1.10 din Specificatiile Tehnice pentru Articole Generale                                 </t>
  </si>
  <si>
    <t>GI.11</t>
  </si>
  <si>
    <t>SP</t>
  </si>
  <si>
    <t>GI.12</t>
  </si>
  <si>
    <r>
      <t xml:space="preserve">Alocare costuri pentru intocmirea   detaliilor de executie potrivit  </t>
    </r>
    <r>
      <rPr>
        <b/>
        <i/>
        <sz val="10"/>
        <rFont val="Arial"/>
        <family val="2"/>
      </rPr>
      <t>Clauzei II.1.15 A  din Specificatii Tehnice pentru Articole Generale.</t>
    </r>
  </si>
  <si>
    <t>GI.13</t>
  </si>
  <si>
    <t>GI.14</t>
  </si>
  <si>
    <t>GI.15</t>
  </si>
  <si>
    <t>GI.16</t>
  </si>
  <si>
    <t>SF</t>
  </si>
  <si>
    <t>GI.17</t>
  </si>
  <si>
    <t>GI.17bis</t>
  </si>
  <si>
    <t>GI.18</t>
  </si>
  <si>
    <t>GI.19</t>
  </si>
  <si>
    <t>GI.20</t>
  </si>
  <si>
    <t>GI.21</t>
  </si>
  <si>
    <t xml:space="preserve">Alocare costuri pentru executarea de fotografii privind progresul Lucrarilor, potrivit Clauzei II.4. din Specificatii Tehnice pentru Articole Generale.
</t>
  </si>
  <si>
    <t>GI 23</t>
  </si>
  <si>
    <t>Rezerve de implementare conform OUG 101/2020.</t>
  </si>
  <si>
    <t>S.P.</t>
  </si>
  <si>
    <t>GI 24</t>
  </si>
  <si>
    <t>Camera de date si camere pentru supravegherea santierului</t>
  </si>
  <si>
    <t xml:space="preserve">TOTAL FARA TVA 
</t>
  </si>
  <si>
    <t>Obiectul: Lucrari de mediu</t>
  </si>
  <si>
    <t>AMENAJARI PEISAGISTICE</t>
  </si>
  <si>
    <t>D4b</t>
  </si>
  <si>
    <t>R17a</t>
  </si>
  <si>
    <r>
      <rPr>
        <sz val="9"/>
        <rFont val="Arial"/>
        <family val="2"/>
      </rPr>
      <t>Alocare costuri pentru montarea, utilizarea si demontarea tuturor instalatiilor provizorii ale Antreprenorului, inclusiv birourile, laboratorul de santier, spatiile de cazare, atelierele, carierele, balastierele, gropile de imprumut, statiile de preparare</t>
    </r>
  </si>
  <si>
    <r>
      <rPr>
        <sz val="9"/>
        <rFont val="Arial"/>
        <family val="2"/>
      </rPr>
      <t xml:space="preserve">Alocare costuri pentru efectuarea de investigatii complete privind utilitatile potrivit </t>
    </r>
    <r>
      <rPr>
        <b/>
        <i/>
        <u/>
        <sz val="9"/>
        <rFont val="Arial"/>
        <family val="2"/>
      </rPr>
      <t>Clauzei 25 din Conditii Generalesi Clauza ll.1.7a din Specificatii tehnice Articole Generale</t>
    </r>
  </si>
  <si>
    <r>
      <rPr>
        <sz val="9"/>
        <rFont val="Arial"/>
        <family val="2"/>
      </rPr>
      <t xml:space="preserve">Alocare costuri pentru masuratori privind poluarea si raportarea acestora catre Supervizor, potrivit </t>
    </r>
    <r>
      <rPr>
        <b/>
        <i/>
        <u/>
        <sz val="9"/>
        <rFont val="Arial"/>
        <family val="2"/>
      </rPr>
      <t>Clauzei ll.1.8 din Specificatii Tehnice pentru Articole Generale</t>
    </r>
    <r>
      <rPr>
        <sz val="9"/>
        <rFont val="Arial"/>
        <family val="2"/>
      </rPr>
      <t>, in timpul Duratei de Executie.</t>
    </r>
  </si>
  <si>
    <r>
      <rPr>
        <sz val="9"/>
        <rFont val="Arial"/>
        <family val="2"/>
      </rPr>
      <t xml:space="preserve">Alocare costuri pentru masuratori privind poluarea si raportarea acestora catre Supervizor, potrivit </t>
    </r>
    <r>
      <rPr>
        <b/>
        <i/>
        <u/>
        <sz val="9"/>
        <rFont val="Arial"/>
        <family val="2"/>
      </rPr>
      <t>Clauzei ll.1.8 din Specificatii Tehnice pentru Articole Generale</t>
    </r>
    <r>
      <rPr>
        <sz val="9"/>
        <rFont val="Arial"/>
        <family val="2"/>
      </rPr>
      <t>, pe durata Perioadei de Notificare a Defectelor.</t>
    </r>
  </si>
  <si>
    <r>
      <rPr>
        <sz val="9"/>
        <rFont val="Arial"/>
        <family val="2"/>
      </rPr>
      <t xml:space="preserve">Alocare costuri pentru elaborarea planului de management al traficului potrivit </t>
    </r>
    <r>
      <rPr>
        <b/>
        <i/>
        <u/>
        <sz val="9"/>
        <rFont val="Arial"/>
        <family val="2"/>
      </rPr>
      <t>Clauzei ll.1.9 din Specificatii Tehnice pentru Articole Generale</t>
    </r>
  </si>
  <si>
    <r>
      <rPr>
        <sz val="9"/>
        <rFont val="Arial"/>
        <family val="2"/>
      </rPr>
      <t>Alocare costuri pentru implementarea planului de management al traficului, incluzand semnalizare rutiera in timpul executiei lucrarilor, masuri pentru siguranta traficului, monitorizarea traficului pe timpul zilei/noptii si in orice conditii meteorologice</t>
    </r>
  </si>
  <si>
    <r>
      <t xml:space="preserve">Alocare costuri pentru elaborarea desenelor conforme cu executia, la finalizarea Lucrarilor, potrivit </t>
    </r>
    <r>
      <rPr>
        <b/>
        <i/>
        <u/>
        <sz val="9"/>
        <rFont val="Arial"/>
        <family val="2"/>
      </rPr>
      <t>Clauzei ll.1.14 din Specificatii Tehnice pentru Articole Generale.</t>
    </r>
  </si>
  <si>
    <r>
      <t xml:space="preserve">Asistenta tehnica pe santier conform Legii 10/1995, articolul 23 paragraf (f,g,h,i) potrivit </t>
    </r>
    <r>
      <rPr>
        <b/>
        <i/>
        <u/>
        <sz val="9"/>
        <rFont val="Arial"/>
        <family val="2"/>
      </rPr>
      <t>Clauzei ll.1.15. din Specificatii Tehnice pentru Articole Generale</t>
    </r>
  </si>
  <si>
    <r>
      <t xml:space="preserve">Asigurarea investigatiilor arheologice si a asistentei tehnice arheologice pana la finalizarea Lucrarilor, potrivit </t>
    </r>
    <r>
      <rPr>
        <b/>
        <i/>
        <u/>
        <sz val="9"/>
        <rFont val="Arial"/>
        <family val="2"/>
      </rPr>
      <t>Clauzei 28 din Conditii Generalesi Clauza.ll.1.15 din Specificatii tehnice Articole Generale</t>
    </r>
  </si>
  <si>
    <r>
      <rPr>
        <sz val="9"/>
        <rFont val="Arial"/>
        <family val="2"/>
      </rPr>
      <t xml:space="preserve">Alocare costuri pentru identificarea si asanarea Santierului de orice munitii (neexplodate sau altele) potrivit </t>
    </r>
    <r>
      <rPr>
        <b/>
        <i/>
        <u/>
        <sz val="9"/>
        <rFont val="Arial"/>
        <family val="2"/>
      </rPr>
      <t>Clauzei 28 din Conditii Generalesi Clauza ll.1.16 din Specificatii tehnice Articole Generale</t>
    </r>
  </si>
  <si>
    <r>
      <t xml:space="preserve">Ridicarea, mentinerea si indepartarea Panourilor de Identificare a Proiectului potrivit </t>
    </r>
    <r>
      <rPr>
        <b/>
        <i/>
        <u/>
        <sz val="9"/>
        <rFont val="Arial"/>
        <family val="2"/>
      </rPr>
      <t>Clauzei ll.1.17a  din Specificatii Tehnice pentru Articole Generale</t>
    </r>
  </si>
  <si>
    <r>
      <t xml:space="preserve">Instalarea de placi comemorative permanente potrivit </t>
    </r>
    <r>
      <rPr>
        <b/>
        <i/>
        <u/>
        <sz val="9"/>
        <rFont val="Arial"/>
        <family val="2"/>
      </rPr>
      <t>Clauzei ll.1.17b  din Specificatii Tehnice pentru Articole Generale</t>
    </r>
    <r>
      <rPr>
        <sz val="9"/>
        <rFont val="Arial"/>
        <family val="2"/>
      </rPr>
      <t xml:space="preserve">
</t>
    </r>
  </si>
  <si>
    <r>
      <rPr>
        <sz val="9"/>
        <rFont val="Arial"/>
        <family val="2"/>
      </rPr>
      <t xml:space="preserve">Elaborare de materiale informative potrivit </t>
    </r>
    <r>
      <rPr>
        <b/>
        <i/>
        <u/>
        <sz val="9"/>
        <rFont val="Arial"/>
        <family val="2"/>
      </rPr>
      <t>Clauzei ll.1.17  din Specificatii Tehnice pentru Articole Generale</t>
    </r>
  </si>
  <si>
    <r>
      <t xml:space="preserve">Alocare suma pentru medierepotrivit </t>
    </r>
    <r>
      <rPr>
        <b/>
        <i/>
        <u/>
        <sz val="9"/>
        <rFont val="Arial"/>
        <family val="2"/>
      </rPr>
      <t xml:space="preserve">Clauzei 70 din Conditii Generalesi Clauza ll.1.19 din Specificatii tehnice Articole Generale              </t>
    </r>
    <r>
      <rPr>
        <sz val="9"/>
        <rFont val="Arial"/>
        <family val="2"/>
      </rPr>
      <t xml:space="preserve">                                    </t>
    </r>
  </si>
  <si>
    <r>
      <rPr>
        <sz val="9"/>
        <rFont val="Arial"/>
        <family val="2"/>
      </rPr>
      <t xml:space="preserve">Alocare costuri pentru elaborarea si implementarea sistemului de management al calitatii potrivit </t>
    </r>
    <r>
      <rPr>
        <b/>
        <i/>
        <u/>
        <sz val="9"/>
        <rFont val="Arial"/>
        <family val="2"/>
      </rPr>
      <t>Clauzei ll.2.1 din Specificatii Tehnice pentru Articole Generale.</t>
    </r>
  </si>
  <si>
    <t>Alocare costuri pentru plata testelor solicitate de Supervizor, inclusiv costurile laboratorului Antreprenorului sau a unui alt laborator autorizat si a utilajelor necesare precum si a prelevarii de probe, potrivit Clauzei II.2 .2 din Specificatii Tehnice</t>
  </si>
  <si>
    <t xml:space="preserve">Largire podet existent din tabla ondulata pe A4 </t>
  </si>
  <si>
    <t>C7</t>
  </si>
  <si>
    <t>C10</t>
  </si>
  <si>
    <t>CENTRALIZATOR</t>
  </si>
  <si>
    <t xml:space="preserve">Nr. Lista
</t>
  </si>
  <si>
    <t xml:space="preserve">CATEGORIE LUCRARI
                                                                 </t>
  </si>
  <si>
    <t xml:space="preserve">TOTAL (LEI)        </t>
  </si>
  <si>
    <t xml:space="preserve">ARTICOLE GENERALE
</t>
  </si>
  <si>
    <t xml:space="preserve">TVA 19%
</t>
  </si>
  <si>
    <t xml:space="preserve">TOTAL INCLUSIV TVA 
</t>
  </si>
  <si>
    <t xml:space="preserve">ILUMINAT PUBLIC </t>
  </si>
  <si>
    <t xml:space="preserve">LUCRARI DE MEDIU
</t>
  </si>
  <si>
    <t>PF1</t>
  </si>
  <si>
    <t>R8b</t>
  </si>
  <si>
    <t>Fr1</t>
  </si>
  <si>
    <t>P3</t>
  </si>
  <si>
    <t>C8</t>
  </si>
  <si>
    <t xml:space="preserve">Obiectul: </t>
  </si>
  <si>
    <t>Categoria de lucrari: Iluminat public</t>
  </si>
  <si>
    <t xml:space="preserve">Alocare costuri pentru realizarea, amenajarea si intretinerea tuturor drumurilor de acces, drumurilor si structurilor provizorii si a tuturor celorlalte constructii necesare Antreprenorului (cu exceptia celor prevazute expres in alte articole din Liste) </t>
  </si>
  <si>
    <t>CONSOLIDARI TERASAMENTE</t>
  </si>
  <si>
    <t>CSD 3.2A</t>
  </si>
  <si>
    <t>Scarificare si stabilizare cu lianti hidraulici (2% -5%)</t>
  </si>
  <si>
    <t xml:space="preserve">Parapet metalic  H3 W3 </t>
  </si>
  <si>
    <t>REZERVE DE IMPLEMENTARE conform OUG 101 / 2020</t>
  </si>
  <si>
    <t>Executie Lucrari “Nod Rutier Cumpăna A4 (Km 16+700) - DN 39E”</t>
  </si>
  <si>
    <t>Descrierea</t>
  </si>
  <si>
    <t>Total
(RON)</t>
  </si>
  <si>
    <t>1.        </t>
  </si>
  <si>
    <t>Cheltuielile privind protecția mediului.</t>
  </si>
  <si>
    <t>2.        </t>
  </si>
  <si>
    <t>Cheltuielile privind relocările de utilități</t>
  </si>
  <si>
    <t>3.        </t>
  </si>
  <si>
    <t>Cheltuieli privind descărcarea de sarcini arheologice</t>
  </si>
  <si>
    <t>4.        </t>
  </si>
  <si>
    <t>Cheltuieli care rezulta din necesitatea efectuării unor servicii de cadastru si evaluare din cauza apariției exproprierilor suplimentare fata de coridorul pus la dispoziție de Beneficiar.</t>
  </si>
  <si>
    <t>5.        </t>
  </si>
  <si>
    <t xml:space="preserve">Cheltuieli care rezulta din necesitatea efectuării unor studii suplimentare </t>
  </si>
  <si>
    <t>6.        </t>
  </si>
  <si>
    <t>Cheltuieli care rezulta din necesitatea elaborării unor documentații tehnice solicitate de diverse instituții/autorități/entități pentru obținerea avizelor/acordurilor/autorizațiilor.</t>
  </si>
  <si>
    <t>7.        </t>
  </si>
  <si>
    <t>Cheltuieli care rezulta din implementarea solicitărilor provenite de la diverse instituții/autorități/entități care au atribuții in legătura cu obiectivul de investiție (ca de exemplu: Ministere, JASPERS, Autorități/Instituții centrale si/sau locale, Verificatori atestați, organisme de control, etc).</t>
  </si>
  <si>
    <t>8.        </t>
  </si>
  <si>
    <t>Cheltuieli care rezulta din necesitatea efectuării unor expertize tehnice</t>
  </si>
  <si>
    <t>9.        </t>
  </si>
  <si>
    <t>Cheltuieli care rezulta din recomandările/observațiile/condițiile formulate de către Politia Romana (ex.: Iluminat, ITS, borduri,  marcaje, elemente de siguranța circulației, semnalizare rutiera, indicatoare rutiere, parapeți, reconfigurări de lucrări pentru a se asigura siguranța circulației, alte elemente de siguranța a drumului, amenajări intersecții/sensuri giratorii/noduri, etc).</t>
  </si>
  <si>
    <t>10.    </t>
  </si>
  <si>
    <t>Cheltuieli care rezulta din modificări necesar a fi efectuate pentru adaptarea proiectului tehnic la realitatea din teren, inclusiv schimbări de soluții tehnice punctuale.</t>
  </si>
  <si>
    <t>11.    </t>
  </si>
  <si>
    <t>Cheltuieli care rezulta din necesitatea mutării/strămutării unor obiecte aflate in/pe subsol/sol (altele decât utilități, de exemplu: cimitire, depozite, sonde, etc)</t>
  </si>
  <si>
    <t>12.    </t>
  </si>
  <si>
    <t>Cheltuieli care rezulta din necesitatea efectuării unor accese la proprietăți suplimentare datorita situației existente in teren ulterior semnării contractului</t>
  </si>
  <si>
    <t>13.    </t>
  </si>
  <si>
    <t>Cheltuieli care rezulta din necesitatea implementării recomandărilor/ observațiilor/ condițiilor stabilite de către Autoritatea Rutiera Romana in auditurile/studiile efectuate cu privire la Siguranța rutiera</t>
  </si>
  <si>
    <t>14.    </t>
  </si>
  <si>
    <t>Cheltuieli care rezulta din modificări ale terenului, rețelei hidrografice supraterane si subterane necunoscute la data elaborării proiectului (ex. terenuri care au devenit mlastinoase, ape/torenti care si-au schimbat cursul, etc.);</t>
  </si>
  <si>
    <t>15.    </t>
  </si>
  <si>
    <t>Cheltuieli care rezulta din implementarea unor modificări legislative / Norme tehnice/Normative/Standarde/STAS-uri pe parcursul derulării contractului</t>
  </si>
  <si>
    <t>16.    </t>
  </si>
  <si>
    <t>Cheltuieli care rezulta din modificări ale cotelor, pozițiilor si/sau dimensiunilor unor articole de lucrări ca urmare a situației din teren</t>
  </si>
  <si>
    <t>17.    </t>
  </si>
  <si>
    <t xml:space="preserve">Cheltuieli care rezultă din necesitatea îmbunătățirii terenului de fundare ulterior semnării contractului de lucrări  </t>
  </si>
  <si>
    <t>18.    </t>
  </si>
  <si>
    <t>Cheltuieli care rezulta din modificări ale cantităților unor articole de lucrări din contract ca urmare a măsurătorilor care se vor face pentru cantităţile nete reale ale fiecărui articol din Lucrările Permanente</t>
  </si>
  <si>
    <t xml:space="preserve">TOTAL FARA TVA </t>
  </si>
  <si>
    <t>LISTA DE CANTITATI  - EXECUȚIE LUCRĂRI “Nod Rutier Cumpăna A4 (Km 16+700) - DN 39E”</t>
  </si>
  <si>
    <t>OBIECTIV: EXECUȚIE LUCRĂRI "NOD RUTIER  CUMPANA A4 (KM16+700)-DN 39E"</t>
  </si>
  <si>
    <t>EXECUȚIE LUCRĂRI "NOD RUTIER CUMPĂNA A4 (KM 16+700) - DN39E"</t>
  </si>
  <si>
    <t>OBIECTIV: EXECUȚIE LUCRĂRI"NOD RUTIER  CUMPANA A4 (KM16+700)-DN 39E"</t>
  </si>
  <si>
    <t>OBIECTIV: EXECUȚIE LUCRĂRI "NOD RUTIER CUMPANA A4 (KM16+700)-DN 39E"</t>
  </si>
  <si>
    <t>OFERTANT,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</si>
</sst>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000%"/>
    <numFmt numFmtId="166" formatCode="0.00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sz val="10"/>
      <color theme="1"/>
      <name val="Calibri"/>
      <family val="2"/>
      <scheme val="minor"/>
    </font>
    <font>
      <sz val="10"/>
      <color rgb="FFFF000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i/>
      <sz val="11"/>
      <name val="Tahoma"/>
      <family val="2"/>
    </font>
    <font>
      <b/>
      <sz val="1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i/>
      <sz val="9"/>
      <name val="Tahoma"/>
      <family val="2"/>
    </font>
    <font>
      <sz val="11"/>
      <name val="Calibri"/>
      <family val="2"/>
      <charset val="238"/>
      <scheme val="minor"/>
    </font>
    <font>
      <sz val="8"/>
      <name val="Tahoma"/>
      <family val="2"/>
    </font>
    <font>
      <sz val="10"/>
      <color indexed="12"/>
      <name val="Tahoma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color indexed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u/>
      <sz val="9"/>
      <name val="Arial"/>
      <family val="2"/>
    </font>
    <font>
      <b/>
      <sz val="12"/>
      <name val="Tahoma"/>
      <family val="2"/>
    </font>
    <font>
      <sz val="11"/>
      <color indexed="8"/>
      <name val="Calibri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0"/>
      <name val="Tahoma"/>
      <family val="2"/>
    </font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name val="Arial Narrow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ill="0" applyBorder="0" applyAlignment="0" applyProtection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45" fillId="0" borderId="0"/>
    <xf numFmtId="164" fontId="2" fillId="0" borderId="0" applyFont="0" applyFill="0" applyBorder="0" applyAlignment="0" applyProtection="0"/>
    <xf numFmtId="0" fontId="49" fillId="0" borderId="0"/>
    <xf numFmtId="0" fontId="24" fillId="0" borderId="0"/>
    <xf numFmtId="0" fontId="1" fillId="0" borderId="0"/>
  </cellStyleXfs>
  <cellXfs count="325">
    <xf numFmtId="0" fontId="0" fillId="0" borderId="0" xfId="0"/>
    <xf numFmtId="0" fontId="19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4" fontId="19" fillId="33" borderId="13" xfId="0" applyNumberFormat="1" applyFont="1" applyFill="1" applyBorder="1" applyAlignment="1">
      <alignment horizontal="center" vertical="center"/>
    </xf>
    <xf numFmtId="4" fontId="19" fillId="33" borderId="14" xfId="0" applyNumberFormat="1" applyFont="1" applyFill="1" applyBorder="1" applyAlignment="1">
      <alignment horizontal="center" vertical="center"/>
    </xf>
    <xf numFmtId="0" fontId="21" fillId="0" borderId="0" xfId="0" applyFont="1"/>
    <xf numFmtId="0" fontId="19" fillId="0" borderId="15" xfId="0" applyFont="1" applyBorder="1" applyAlignment="1">
      <alignment horizontal="center" vertical="center"/>
    </xf>
    <xf numFmtId="0" fontId="19" fillId="34" borderId="10" xfId="0" applyFont="1" applyFill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0" borderId="16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4" fontId="19" fillId="0" borderId="20" xfId="0" applyNumberFormat="1" applyFont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4" fontId="19" fillId="0" borderId="0" xfId="0" applyNumberFormat="1" applyFont="1" applyAlignment="1">
      <alignment vertical="top" wrapText="1"/>
    </xf>
    <xf numFmtId="4" fontId="19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vertical="center"/>
    </xf>
    <xf numFmtId="4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4" fontId="19" fillId="0" borderId="24" xfId="0" applyNumberFormat="1" applyFont="1" applyBorder="1" applyAlignment="1">
      <alignment vertical="center"/>
    </xf>
    <xf numFmtId="4" fontId="19" fillId="0" borderId="12" xfId="0" applyNumberFormat="1" applyFont="1" applyBorder="1" applyAlignment="1">
      <alignment horizontal="center" vertical="center" wrapText="1"/>
    </xf>
    <xf numFmtId="4" fontId="19" fillId="0" borderId="25" xfId="0" applyNumberFormat="1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49" fontId="20" fillId="0" borderId="30" xfId="0" applyNumberFormat="1" applyFont="1" applyBorder="1" applyAlignment="1">
      <alignment horizontal="center" vertical="center"/>
    </xf>
    <xf numFmtId="4" fontId="20" fillId="0" borderId="31" xfId="0" applyNumberFormat="1" applyFont="1" applyBorder="1" applyAlignment="1">
      <alignment horizontal="center" vertical="center"/>
    </xf>
    <xf numFmtId="0" fontId="19" fillId="33" borderId="11" xfId="0" applyFont="1" applyFill="1" applyBorder="1" applyAlignment="1">
      <alignment vertical="center"/>
    </xf>
    <xf numFmtId="0" fontId="20" fillId="33" borderId="20" xfId="0" applyFont="1" applyFill="1" applyBorder="1" applyAlignment="1">
      <alignment horizontal="center" vertical="center"/>
    </xf>
    <xf numFmtId="0" fontId="19" fillId="34" borderId="27" xfId="0" applyFont="1" applyFill="1" applyBorder="1" applyAlignment="1">
      <alignment horizontal="left" vertical="top" wrapText="1"/>
    </xf>
    <xf numFmtId="4" fontId="19" fillId="0" borderId="28" xfId="0" applyNumberFormat="1" applyFont="1" applyBorder="1" applyAlignment="1">
      <alignment horizontal="center" vertical="center"/>
    </xf>
    <xf numFmtId="0" fontId="19" fillId="0" borderId="15" xfId="0" applyFont="1" applyBorder="1" applyAlignment="1">
      <alignment vertical="center"/>
    </xf>
    <xf numFmtId="0" fontId="25" fillId="0" borderId="0" xfId="0" applyFont="1"/>
    <xf numFmtId="0" fontId="19" fillId="0" borderId="32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7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right" vertical="top" wrapText="1"/>
    </xf>
    <xf numFmtId="0" fontId="19" fillId="0" borderId="38" xfId="0" applyFont="1" applyBorder="1" applyAlignment="1">
      <alignment horizontal="center" vertical="center"/>
    </xf>
    <xf numFmtId="4" fontId="19" fillId="0" borderId="24" xfId="0" applyNumberFormat="1" applyFont="1" applyBorder="1" applyAlignment="1">
      <alignment horizontal="center" vertical="center"/>
    </xf>
    <xf numFmtId="4" fontId="19" fillId="0" borderId="39" xfId="0" applyNumberFormat="1" applyFont="1" applyBorder="1" applyAlignment="1">
      <alignment horizontal="center" vertical="center"/>
    </xf>
    <xf numFmtId="4" fontId="20" fillId="0" borderId="40" xfId="0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43" xfId="0" applyFont="1" applyBorder="1" applyAlignment="1">
      <alignment vertical="center"/>
    </xf>
    <xf numFmtId="0" fontId="20" fillId="0" borderId="35" xfId="0" applyFont="1" applyBorder="1" applyAlignment="1">
      <alignment horizontal="right" vertical="top" wrapText="1"/>
    </xf>
    <xf numFmtId="0" fontId="19" fillId="0" borderId="44" xfId="0" applyFont="1" applyBorder="1" applyAlignment="1">
      <alignment horizontal="center" vertical="center"/>
    </xf>
    <xf numFmtId="4" fontId="19" fillId="0" borderId="35" xfId="0" applyNumberFormat="1" applyFont="1" applyBorder="1" applyAlignment="1">
      <alignment horizontal="center" vertical="center"/>
    </xf>
    <xf numFmtId="4" fontId="19" fillId="0" borderId="36" xfId="0" applyNumberFormat="1" applyFont="1" applyBorder="1" applyAlignment="1">
      <alignment horizontal="center" vertical="center"/>
    </xf>
    <xf numFmtId="4" fontId="20" fillId="0" borderId="45" xfId="0" applyNumberFormat="1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top" wrapText="1"/>
    </xf>
    <xf numFmtId="4" fontId="19" fillId="0" borderId="27" xfId="0" applyNumberFormat="1" applyFont="1" applyBorder="1" applyAlignment="1">
      <alignment horizontal="center" vertical="center"/>
    </xf>
    <xf numFmtId="4" fontId="19" fillId="0" borderId="2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9" fillId="0" borderId="2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19" fillId="0" borderId="12" xfId="0" applyNumberFormat="1" applyFont="1" applyBorder="1" applyAlignment="1">
      <alignment horizontal="center" vertical="center"/>
    </xf>
    <xf numFmtId="4" fontId="19" fillId="0" borderId="46" xfId="0" applyNumberFormat="1" applyFont="1" applyBorder="1" applyAlignment="1">
      <alignment horizontal="center" vertical="center"/>
    </xf>
    <xf numFmtId="4" fontId="20" fillId="0" borderId="25" xfId="0" applyNumberFormat="1" applyFont="1" applyBorder="1" applyAlignment="1">
      <alignment horizontal="center" vertical="center"/>
    </xf>
    <xf numFmtId="0" fontId="19" fillId="33" borderId="47" xfId="0" applyFont="1" applyFill="1" applyBorder="1" applyAlignment="1">
      <alignment vertical="center"/>
    </xf>
    <xf numFmtId="0" fontId="19" fillId="33" borderId="34" xfId="0" applyFont="1" applyFill="1" applyBorder="1" applyAlignment="1">
      <alignment horizontal="center" vertical="center"/>
    </xf>
    <xf numFmtId="0" fontId="20" fillId="33" borderId="48" xfId="0" applyFont="1" applyFill="1" applyBorder="1" applyAlignment="1">
      <alignment horizontal="center" vertical="center"/>
    </xf>
    <xf numFmtId="4" fontId="19" fillId="33" borderId="34" xfId="0" applyNumberFormat="1" applyFont="1" applyFill="1" applyBorder="1" applyAlignment="1">
      <alignment horizontal="center" vertical="center"/>
    </xf>
    <xf numFmtId="4" fontId="19" fillId="33" borderId="49" xfId="0" applyNumberFormat="1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vertical="center"/>
    </xf>
    <xf numFmtId="0" fontId="19" fillId="35" borderId="13" xfId="0" applyFont="1" applyFill="1" applyBorder="1" applyAlignment="1">
      <alignment horizontal="center" vertical="center"/>
    </xf>
    <xf numFmtId="0" fontId="26" fillId="35" borderId="13" xfId="0" applyFont="1" applyFill="1" applyBorder="1" applyAlignment="1">
      <alignment horizontal="center" vertical="center"/>
    </xf>
    <xf numFmtId="4" fontId="19" fillId="35" borderId="13" xfId="0" applyNumberFormat="1" applyFont="1" applyFill="1" applyBorder="1" applyAlignment="1">
      <alignment horizontal="center" vertical="center"/>
    </xf>
    <xf numFmtId="4" fontId="27" fillId="35" borderId="1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top" wrapText="1"/>
    </xf>
    <xf numFmtId="4" fontId="27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4" fontId="23" fillId="0" borderId="0" xfId="0" applyNumberFormat="1" applyFont="1"/>
    <xf numFmtId="4" fontId="22" fillId="0" borderId="0" xfId="0" applyNumberFormat="1" applyFont="1"/>
    <xf numFmtId="4" fontId="19" fillId="0" borderId="10" xfId="0" applyNumberFormat="1" applyFont="1" applyBorder="1" applyAlignment="1">
      <alignment horizontal="right" vertical="center"/>
    </xf>
    <xf numFmtId="0" fontId="19" fillId="0" borderId="52" xfId="0" applyFont="1" applyBorder="1" applyAlignment="1">
      <alignment horizontal="left" vertical="center"/>
    </xf>
    <xf numFmtId="0" fontId="20" fillId="0" borderId="13" xfId="0" applyFont="1" applyBorder="1" applyAlignment="1">
      <alignment vertical="center"/>
    </xf>
    <xf numFmtId="0" fontId="19" fillId="0" borderId="23" xfId="0" applyFont="1" applyBorder="1" applyAlignment="1">
      <alignment horizontal="center" vertical="top"/>
    </xf>
    <xf numFmtId="0" fontId="19" fillId="0" borderId="24" xfId="0" applyFont="1" applyBorder="1" applyAlignment="1">
      <alignment horizontal="center" vertical="top"/>
    </xf>
    <xf numFmtId="0" fontId="19" fillId="0" borderId="51" xfId="0" applyFont="1" applyBorder="1" applyAlignment="1">
      <alignment horizontal="centerContinuous" vertical="top"/>
    </xf>
    <xf numFmtId="0" fontId="19" fillId="0" borderId="64" xfId="0" applyFont="1" applyBorder="1" applyAlignment="1">
      <alignment horizontal="centerContinuous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20" fillId="0" borderId="35" xfId="0" applyFont="1" applyBorder="1" applyAlignment="1">
      <alignment horizontal="center" vertical="top"/>
    </xf>
    <xf numFmtId="0" fontId="20" fillId="0" borderId="4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/>
    </xf>
    <xf numFmtId="0" fontId="19" fillId="0" borderId="45" xfId="0" applyFont="1" applyBorder="1" applyAlignment="1">
      <alignment horizontal="center" vertical="top"/>
    </xf>
    <xf numFmtId="0" fontId="19" fillId="0" borderId="48" xfId="0" applyFont="1" applyBorder="1" applyAlignment="1">
      <alignment horizontal="center" vertical="top"/>
    </xf>
    <xf numFmtId="0" fontId="19" fillId="0" borderId="66" xfId="0" applyFont="1" applyBorder="1" applyAlignment="1">
      <alignment horizontal="center" vertical="top"/>
    </xf>
    <xf numFmtId="0" fontId="19" fillId="0" borderId="37" xfId="0" applyFont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  <xf numFmtId="0" fontId="19" fillId="0" borderId="25" xfId="0" applyFont="1" applyBorder="1" applyAlignment="1">
      <alignment horizontal="center" vertical="top"/>
    </xf>
    <xf numFmtId="4" fontId="19" fillId="0" borderId="40" xfId="0" applyNumberFormat="1" applyFont="1" applyBorder="1" applyAlignment="1">
      <alignment vertical="top"/>
    </xf>
    <xf numFmtId="0" fontId="19" fillId="0" borderId="43" xfId="0" applyFont="1" applyBorder="1" applyAlignment="1">
      <alignment horizontal="center" vertical="top"/>
    </xf>
    <xf numFmtId="4" fontId="19" fillId="0" borderId="35" xfId="0" applyNumberFormat="1" applyFont="1" applyBorder="1" applyAlignment="1">
      <alignment vertical="top"/>
    </xf>
    <xf numFmtId="4" fontId="19" fillId="0" borderId="45" xfId="0" applyNumberFormat="1" applyFont="1" applyBorder="1" applyAlignment="1">
      <alignment vertical="top"/>
    </xf>
    <xf numFmtId="49" fontId="20" fillId="0" borderId="65" xfId="0" applyNumberFormat="1" applyFont="1" applyBorder="1" applyAlignment="1">
      <alignment horizontal="center" vertical="top"/>
    </xf>
    <xf numFmtId="0" fontId="19" fillId="0" borderId="48" xfId="0" applyFont="1" applyBorder="1" applyAlignment="1">
      <alignment horizontal="left" vertical="top" wrapText="1"/>
    </xf>
    <xf numFmtId="0" fontId="20" fillId="0" borderId="48" xfId="0" applyFont="1" applyBorder="1" applyAlignment="1">
      <alignment horizontal="justify" vertical="top"/>
    </xf>
    <xf numFmtId="4" fontId="19" fillId="0" borderId="48" xfId="0" applyNumberFormat="1" applyFont="1" applyBorder="1" applyAlignment="1">
      <alignment vertical="top"/>
    </xf>
    <xf numFmtId="4" fontId="19" fillId="0" borderId="66" xfId="0" applyNumberFormat="1" applyFont="1" applyBorder="1" applyAlignment="1">
      <alignment vertical="top"/>
    </xf>
    <xf numFmtId="0" fontId="19" fillId="0" borderId="22" xfId="0" applyFont="1" applyBorder="1" applyAlignment="1">
      <alignment horizontal="center" vertical="top"/>
    </xf>
    <xf numFmtId="0" fontId="19" fillId="0" borderId="65" xfId="0" applyFont="1" applyBorder="1" applyAlignment="1">
      <alignment horizontal="center" vertical="top"/>
    </xf>
    <xf numFmtId="0" fontId="19" fillId="0" borderId="41" xfId="0" applyFont="1" applyBorder="1" applyAlignment="1">
      <alignment vertical="top"/>
    </xf>
    <xf numFmtId="0" fontId="19" fillId="0" borderId="50" xfId="0" applyFont="1" applyBorder="1" applyAlignment="1">
      <alignment vertical="top"/>
    </xf>
    <xf numFmtId="0" fontId="20" fillId="0" borderId="39" xfId="0" applyFont="1" applyBorder="1" applyAlignment="1">
      <alignment vertical="top"/>
    </xf>
    <xf numFmtId="0" fontId="20" fillId="0" borderId="42" xfId="0" applyFont="1" applyBorder="1" applyAlignment="1">
      <alignment horizontal="left" vertical="top" wrapText="1"/>
    </xf>
    <xf numFmtId="0" fontId="20" fillId="0" borderId="50" xfId="0" applyFont="1" applyBorder="1" applyAlignment="1">
      <alignment horizontal="left" vertical="top" wrapText="1"/>
    </xf>
    <xf numFmtId="0" fontId="19" fillId="0" borderId="22" xfId="0" applyFont="1" applyBorder="1" applyAlignment="1">
      <alignment vertical="top"/>
    </xf>
    <xf numFmtId="0" fontId="19" fillId="0" borderId="44" xfId="0" applyFont="1" applyBorder="1" applyAlignment="1">
      <alignment vertical="top"/>
    </xf>
    <xf numFmtId="0" fontId="20" fillId="0" borderId="36" xfId="0" applyFont="1" applyBorder="1" applyAlignment="1">
      <alignment vertical="top"/>
    </xf>
    <xf numFmtId="0" fontId="20" fillId="0" borderId="44" xfId="0" applyFont="1" applyBorder="1" applyAlignment="1">
      <alignment horizontal="left" vertical="top" wrapText="1"/>
    </xf>
    <xf numFmtId="0" fontId="34" fillId="0" borderId="10" xfId="0" applyFont="1" applyBorder="1" applyAlignment="1">
      <alignment horizontal="left" vertical="top" wrapText="1"/>
    </xf>
    <xf numFmtId="4" fontId="35" fillId="0" borderId="16" xfId="0" applyNumberFormat="1" applyFont="1" applyBorder="1" applyAlignment="1">
      <alignment vertical="top"/>
    </xf>
    <xf numFmtId="0" fontId="19" fillId="0" borderId="47" xfId="0" applyFont="1" applyBorder="1" applyAlignment="1">
      <alignment vertical="top"/>
    </xf>
    <xf numFmtId="0" fontId="19" fillId="0" borderId="67" xfId="0" applyFont="1" applyBorder="1" applyAlignment="1">
      <alignment vertical="top"/>
    </xf>
    <xf numFmtId="0" fontId="20" fillId="0" borderId="68" xfId="0" applyFont="1" applyBorder="1" applyAlignment="1">
      <alignment vertical="top"/>
    </xf>
    <xf numFmtId="0" fontId="20" fillId="0" borderId="34" xfId="0" applyFont="1" applyBorder="1" applyAlignment="1">
      <alignment horizontal="left" vertical="top" wrapText="1"/>
    </xf>
    <xf numFmtId="0" fontId="20" fillId="0" borderId="67" xfId="0" applyFont="1" applyBorder="1" applyAlignment="1">
      <alignment horizontal="left" vertical="top" wrapText="1"/>
    </xf>
    <xf numFmtId="0" fontId="34" fillId="0" borderId="20" xfId="0" applyFont="1" applyBorder="1" applyAlignment="1">
      <alignment horizontal="left" vertical="top" wrapText="1"/>
    </xf>
    <xf numFmtId="4" fontId="35" fillId="0" borderId="21" xfId="0" applyNumberFormat="1" applyFont="1" applyBorder="1" applyAlignment="1">
      <alignment vertical="top"/>
    </xf>
    <xf numFmtId="0" fontId="34" fillId="0" borderId="24" xfId="0" applyFont="1" applyBorder="1" applyAlignment="1">
      <alignment horizontal="left" vertical="top" wrapText="1"/>
    </xf>
    <xf numFmtId="0" fontId="34" fillId="0" borderId="44" xfId="0" applyFont="1" applyBorder="1" applyAlignment="1">
      <alignment vertical="center"/>
    </xf>
    <xf numFmtId="0" fontId="20" fillId="0" borderId="33" xfId="0" applyFont="1" applyBorder="1" applyAlignment="1">
      <alignment vertical="center"/>
    </xf>
    <xf numFmtId="10" fontId="19" fillId="0" borderId="69" xfId="46" applyNumberFormat="1" applyFont="1" applyBorder="1" applyAlignment="1">
      <alignment horizontal="left"/>
    </xf>
    <xf numFmtId="165" fontId="19" fillId="0" borderId="10" xfId="46" applyNumberFormat="1" applyFont="1" applyBorder="1" applyAlignment="1">
      <alignment horizontal="center"/>
    </xf>
    <xf numFmtId="4" fontId="19" fillId="0" borderId="10" xfId="45" applyNumberFormat="1" applyFont="1" applyFill="1" applyBorder="1" applyAlignment="1">
      <alignment horizontal="right" vertical="center"/>
    </xf>
    <xf numFmtId="4" fontId="19" fillId="0" borderId="16" xfId="45" applyNumberFormat="1" applyFont="1" applyFill="1" applyBorder="1" applyAlignment="1">
      <alignment horizontal="right" vertical="center"/>
    </xf>
    <xf numFmtId="4" fontId="32" fillId="0" borderId="44" xfId="45" applyNumberFormat="1" applyFont="1" applyFill="1" applyBorder="1" applyAlignment="1">
      <alignment vertical="center"/>
    </xf>
    <xf numFmtId="0" fontId="20" fillId="0" borderId="53" xfId="0" applyFont="1" applyBorder="1" applyAlignment="1">
      <alignment vertical="top"/>
    </xf>
    <xf numFmtId="4" fontId="32" fillId="0" borderId="69" xfId="45" applyNumberFormat="1" applyFont="1" applyFill="1" applyBorder="1" applyAlignment="1">
      <alignment horizontal="right" vertical="center"/>
    </xf>
    <xf numFmtId="10" fontId="19" fillId="0" borderId="10" xfId="0" applyNumberFormat="1" applyFont="1" applyBorder="1" applyAlignment="1">
      <alignment horizontal="center" vertical="top"/>
    </xf>
    <xf numFmtId="4" fontId="30" fillId="0" borderId="10" xfId="45" applyNumberFormat="1" applyFont="1" applyFill="1" applyBorder="1" applyAlignment="1">
      <alignment horizontal="right" vertical="center"/>
    </xf>
    <xf numFmtId="4" fontId="20" fillId="0" borderId="16" xfId="45" applyNumberFormat="1" applyFont="1" applyFill="1" applyBorder="1" applyAlignment="1">
      <alignment horizontal="right" vertical="center"/>
    </xf>
    <xf numFmtId="0" fontId="20" fillId="0" borderId="69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center" vertical="center"/>
    </xf>
    <xf numFmtId="4" fontId="20" fillId="0" borderId="16" xfId="0" applyNumberFormat="1" applyFont="1" applyBorder="1" applyAlignment="1">
      <alignment horizontal="right" vertical="center"/>
    </xf>
    <xf numFmtId="0" fontId="20" fillId="0" borderId="67" xfId="0" applyFont="1" applyBorder="1" applyAlignment="1">
      <alignment vertical="center"/>
    </xf>
    <xf numFmtId="0" fontId="20" fillId="36" borderId="70" xfId="0" applyFont="1" applyFill="1" applyBorder="1" applyAlignment="1">
      <alignment vertical="center"/>
    </xf>
    <xf numFmtId="0" fontId="20" fillId="36" borderId="56" xfId="0" applyFont="1" applyFill="1" applyBorder="1" applyAlignment="1">
      <alignment vertical="center"/>
    </xf>
    <xf numFmtId="0" fontId="19" fillId="36" borderId="20" xfId="0" applyFont="1" applyFill="1" applyBorder="1" applyAlignment="1">
      <alignment vertical="center"/>
    </xf>
    <xf numFmtId="4" fontId="20" fillId="36" borderId="21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vertical="top"/>
    </xf>
    <xf numFmtId="0" fontId="20" fillId="36" borderId="13" xfId="0" applyFont="1" applyFill="1" applyBorder="1" applyAlignment="1">
      <alignment vertical="center"/>
    </xf>
    <xf numFmtId="0" fontId="19" fillId="36" borderId="13" xfId="0" applyFont="1" applyFill="1" applyBorder="1" applyAlignment="1">
      <alignment vertical="center"/>
    </xf>
    <xf numFmtId="4" fontId="20" fillId="36" borderId="14" xfId="0" applyNumberFormat="1" applyFont="1" applyFill="1" applyBorder="1" applyAlignment="1">
      <alignment horizontal="right" vertical="center"/>
    </xf>
    <xf numFmtId="3" fontId="19" fillId="0" borderId="0" xfId="0" applyNumberFormat="1" applyFont="1" applyAlignment="1">
      <alignment vertical="top"/>
    </xf>
    <xf numFmtId="0" fontId="24" fillId="0" borderId="10" xfId="44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3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38" fillId="0" borderId="0" xfId="47" applyFont="1"/>
    <xf numFmtId="0" fontId="24" fillId="0" borderId="0" xfId="47"/>
    <xf numFmtId="0" fontId="24" fillId="0" borderId="0" xfId="0" applyFont="1"/>
    <xf numFmtId="0" fontId="24" fillId="0" borderId="15" xfId="47" applyBorder="1" applyAlignment="1">
      <alignment horizontal="center" vertical="center" wrapText="1"/>
    </xf>
    <xf numFmtId="0" fontId="24" fillId="0" borderId="10" xfId="47" applyBorder="1" applyAlignment="1">
      <alignment horizontal="center" vertical="center" wrapText="1"/>
    </xf>
    <xf numFmtId="0" fontId="24" fillId="0" borderId="10" xfId="47" applyBorder="1" applyAlignment="1">
      <alignment wrapText="1"/>
    </xf>
    <xf numFmtId="0" fontId="24" fillId="0" borderId="10" xfId="47" applyBorder="1" applyAlignment="1">
      <alignment horizontal="center" vertical="center"/>
    </xf>
    <xf numFmtId="0" fontId="19" fillId="0" borderId="54" xfId="0" applyFont="1" applyBorder="1" applyAlignment="1">
      <alignment vertical="center"/>
    </xf>
    <xf numFmtId="0" fontId="19" fillId="0" borderId="52" xfId="0" applyFont="1" applyBorder="1" applyAlignment="1">
      <alignment horizontal="center" vertical="center"/>
    </xf>
    <xf numFmtId="4" fontId="19" fillId="0" borderId="52" xfId="0" applyNumberFormat="1" applyFont="1" applyBorder="1" applyAlignment="1">
      <alignment horizontal="center" vertical="center"/>
    </xf>
    <xf numFmtId="4" fontId="19" fillId="0" borderId="55" xfId="0" applyNumberFormat="1" applyFont="1" applyBorder="1" applyAlignment="1">
      <alignment horizontal="center" vertical="center"/>
    </xf>
    <xf numFmtId="0" fontId="19" fillId="33" borderId="26" xfId="0" applyFont="1" applyFill="1" applyBorder="1" applyAlignment="1">
      <alignment vertical="center"/>
    </xf>
    <xf numFmtId="0" fontId="41" fillId="0" borderId="26" xfId="47" applyFont="1" applyBorder="1" applyAlignment="1">
      <alignment horizontal="center" vertical="center" wrapText="1"/>
    </xf>
    <xf numFmtId="0" fontId="41" fillId="0" borderId="27" xfId="47" applyFont="1" applyBorder="1" applyAlignment="1">
      <alignment horizontal="center" vertical="center" wrapText="1"/>
    </xf>
    <xf numFmtId="0" fontId="41" fillId="0" borderId="27" xfId="47" applyFont="1" applyBorder="1" applyAlignment="1">
      <alignment horizontal="center" wrapText="1"/>
    </xf>
    <xf numFmtId="4" fontId="41" fillId="0" borderId="27" xfId="47" applyNumberFormat="1" applyFont="1" applyBorder="1" applyAlignment="1">
      <alignment horizontal="center" vertical="center" wrapText="1"/>
    </xf>
    <xf numFmtId="4" fontId="41" fillId="0" borderId="28" xfId="47" applyNumberFormat="1" applyFont="1" applyBorder="1" applyAlignment="1">
      <alignment horizontal="center" vertical="center" wrapText="1"/>
    </xf>
    <xf numFmtId="0" fontId="42" fillId="0" borderId="15" xfId="47" applyFont="1" applyBorder="1" applyAlignment="1">
      <alignment horizontal="center" vertical="center" wrapText="1"/>
    </xf>
    <xf numFmtId="0" fontId="42" fillId="0" borderId="10" xfId="47" applyFont="1" applyBorder="1" applyAlignment="1">
      <alignment horizontal="center" vertical="center" wrapText="1"/>
    </xf>
    <xf numFmtId="0" fontId="42" fillId="0" borderId="10" xfId="47" applyFont="1" applyBorder="1" applyAlignment="1">
      <alignment horizontal="center" wrapText="1"/>
    </xf>
    <xf numFmtId="0" fontId="42" fillId="0" borderId="18" xfId="47" applyFont="1" applyBorder="1" applyAlignment="1">
      <alignment horizontal="center" vertical="center" wrapText="1"/>
    </xf>
    <xf numFmtId="0" fontId="42" fillId="0" borderId="16" xfId="47" applyFont="1" applyBorder="1" applyAlignment="1">
      <alignment horizontal="center" vertical="center" wrapText="1"/>
    </xf>
    <xf numFmtId="0" fontId="42" fillId="0" borderId="10" xfId="47" applyFont="1" applyBorder="1" applyAlignment="1">
      <alignment wrapText="1"/>
    </xf>
    <xf numFmtId="164" fontId="24" fillId="0" borderId="10" xfId="45" applyFill="1" applyBorder="1" applyAlignment="1">
      <alignment horizontal="right" vertical="center"/>
    </xf>
    <xf numFmtId="164" fontId="42" fillId="0" borderId="16" xfId="45" applyFont="1" applyFill="1" applyBorder="1" applyAlignment="1">
      <alignment vertical="center" wrapText="1"/>
    </xf>
    <xf numFmtId="164" fontId="42" fillId="0" borderId="10" xfId="45" applyFont="1" applyFill="1" applyBorder="1" applyAlignment="1" applyProtection="1">
      <alignment horizontal="center" vertical="center" wrapText="1"/>
      <protection locked="0"/>
    </xf>
    <xf numFmtId="164" fontId="42" fillId="0" borderId="10" xfId="45" applyFont="1" applyFill="1" applyBorder="1" applyAlignment="1" applyProtection="1">
      <alignment horizontal="right" vertical="center" wrapText="1"/>
      <protection locked="0"/>
    </xf>
    <xf numFmtId="0" fontId="42" fillId="0" borderId="10" xfId="47" applyFont="1" applyBorder="1" applyAlignment="1">
      <alignment horizontal="center" vertical="center"/>
    </xf>
    <xf numFmtId="0" fontId="42" fillId="0" borderId="10" xfId="47" applyFont="1" applyBorder="1" applyAlignment="1">
      <alignment horizontal="justify" wrapText="1"/>
    </xf>
    <xf numFmtId="164" fontId="24" fillId="0" borderId="10" xfId="45" applyFill="1" applyBorder="1" applyAlignment="1">
      <alignment horizontal="right" vertical="center" wrapText="1"/>
    </xf>
    <xf numFmtId="164" fontId="24" fillId="0" borderId="10" xfId="45" applyFill="1" applyBorder="1" applyAlignment="1" applyProtection="1">
      <alignment horizontal="center" vertical="center" wrapText="1"/>
      <protection locked="0"/>
    </xf>
    <xf numFmtId="0" fontId="42" fillId="0" borderId="10" xfId="47" applyFont="1" applyBorder="1" applyAlignment="1">
      <alignment vertical="center" wrapText="1"/>
    </xf>
    <xf numFmtId="164" fontId="42" fillId="0" borderId="10" xfId="45" applyFont="1" applyFill="1" applyBorder="1" applyAlignment="1">
      <alignment horizontal="center" vertical="center" wrapText="1"/>
    </xf>
    <xf numFmtId="0" fontId="42" fillId="0" borderId="10" xfId="47" applyFont="1" applyBorder="1" applyAlignment="1">
      <alignment horizontal="left" vertical="top" wrapText="1"/>
    </xf>
    <xf numFmtId="0" fontId="42" fillId="0" borderId="10" xfId="47" applyFont="1" applyBorder="1" applyAlignment="1">
      <alignment vertical="top" wrapText="1"/>
    </xf>
    <xf numFmtId="0" fontId="41" fillId="0" borderId="10" xfId="47" applyFont="1" applyBorder="1" applyAlignment="1">
      <alignment wrapText="1"/>
    </xf>
    <xf numFmtId="4" fontId="42" fillId="0" borderId="10" xfId="47" applyNumberFormat="1" applyFont="1" applyBorder="1" applyAlignment="1" applyProtection="1">
      <alignment horizontal="center" vertical="center" wrapText="1"/>
      <protection locked="0"/>
    </xf>
    <xf numFmtId="164" fontId="17" fillId="0" borderId="21" xfId="0" applyNumberFormat="1" applyFont="1" applyBorder="1"/>
    <xf numFmtId="0" fontId="44" fillId="0" borderId="0" xfId="49" applyFont="1" applyAlignment="1">
      <alignment horizontal="centerContinuous" vertical="center" wrapText="1"/>
    </xf>
    <xf numFmtId="0" fontId="31" fillId="0" borderId="0" xfId="49" applyFont="1" applyAlignment="1">
      <alignment horizontal="center" vertical="center"/>
    </xf>
    <xf numFmtId="0" fontId="37" fillId="37" borderId="57" xfId="50" applyFont="1" applyFill="1" applyBorder="1" applyAlignment="1">
      <alignment horizontal="center" vertical="center" wrapText="1"/>
    </xf>
    <xf numFmtId="0" fontId="37" fillId="37" borderId="71" xfId="50" applyFont="1" applyFill="1" applyBorder="1" applyAlignment="1">
      <alignment horizontal="center" vertical="center" wrapText="1"/>
    </xf>
    <xf numFmtId="0" fontId="37" fillId="37" borderId="72" xfId="50" applyFont="1" applyFill="1" applyBorder="1" applyAlignment="1">
      <alignment horizontal="center" vertical="center" wrapText="1"/>
    </xf>
    <xf numFmtId="0" fontId="46" fillId="37" borderId="73" xfId="49" applyFont="1" applyFill="1" applyBorder="1" applyAlignment="1">
      <alignment horizontal="center" vertical="center"/>
    </xf>
    <xf numFmtId="0" fontId="46" fillId="37" borderId="74" xfId="49" applyFont="1" applyFill="1" applyBorder="1" applyAlignment="1">
      <alignment horizontal="center" vertical="center" wrapText="1"/>
    </xf>
    <xf numFmtId="0" fontId="46" fillId="37" borderId="75" xfId="49" applyFont="1" applyFill="1" applyBorder="1" applyAlignment="1">
      <alignment horizontal="center" vertical="center"/>
    </xf>
    <xf numFmtId="0" fontId="37" fillId="0" borderId="63" xfId="49" applyFont="1" applyBorder="1" applyAlignment="1">
      <alignment horizontal="center" vertical="center"/>
    </xf>
    <xf numFmtId="0" fontId="37" fillId="0" borderId="59" xfId="49" applyFont="1" applyBorder="1" applyAlignment="1">
      <alignment horizontal="center" vertical="center"/>
    </xf>
    <xf numFmtId="0" fontId="37" fillId="0" borderId="10" xfId="49" applyFont="1" applyBorder="1" applyAlignment="1">
      <alignment vertical="center" wrapText="1"/>
    </xf>
    <xf numFmtId="0" fontId="37" fillId="0" borderId="61" xfId="49" applyFont="1" applyBorder="1" applyAlignment="1">
      <alignment horizontal="center" vertical="center"/>
    </xf>
    <xf numFmtId="0" fontId="36" fillId="0" borderId="80" xfId="49" applyFont="1" applyBorder="1" applyAlignment="1">
      <alignment horizontal="left" vertical="center" wrapText="1"/>
    </xf>
    <xf numFmtId="164" fontId="37" fillId="0" borderId="62" xfId="51" applyFont="1" applyFill="1" applyBorder="1" applyAlignment="1">
      <alignment horizontal="right" vertical="center"/>
    </xf>
    <xf numFmtId="164" fontId="37" fillId="0" borderId="60" xfId="51" applyFont="1" applyFill="1" applyBorder="1" applyAlignment="1">
      <alignment horizontal="right" vertical="center"/>
    </xf>
    <xf numFmtId="0" fontId="37" fillId="0" borderId="18" xfId="49" applyFont="1" applyBorder="1" applyAlignment="1">
      <alignment horizontal="left" vertical="center" wrapText="1"/>
    </xf>
    <xf numFmtId="164" fontId="37" fillId="0" borderId="76" xfId="51" applyFont="1" applyFill="1" applyBorder="1" applyAlignment="1">
      <alignment horizontal="right" vertical="center"/>
    </xf>
    <xf numFmtId="0" fontId="47" fillId="37" borderId="57" xfId="49" applyFont="1" applyFill="1" applyBorder="1" applyAlignment="1">
      <alignment horizontal="centerContinuous" vertical="center" wrapText="1"/>
    </xf>
    <xf numFmtId="0" fontId="47" fillId="37" borderId="58" xfId="49" applyFont="1" applyFill="1" applyBorder="1" applyAlignment="1">
      <alignment horizontal="centerContinuous" vertical="center"/>
    </xf>
    <xf numFmtId="164" fontId="37" fillId="37" borderId="72" xfId="51" applyFont="1" applyFill="1" applyBorder="1" applyAlignment="1">
      <alignment horizontal="right" vertical="center"/>
    </xf>
    <xf numFmtId="0" fontId="47" fillId="37" borderId="59" xfId="49" applyFont="1" applyFill="1" applyBorder="1" applyAlignment="1">
      <alignment horizontal="centerContinuous" vertical="center" wrapText="1"/>
    </xf>
    <xf numFmtId="0" fontId="47" fillId="37" borderId="10" xfId="49" applyFont="1" applyFill="1" applyBorder="1" applyAlignment="1">
      <alignment horizontal="centerContinuous" vertical="center"/>
    </xf>
    <xf numFmtId="164" fontId="37" fillId="37" borderId="60" xfId="51" applyFont="1" applyFill="1" applyBorder="1" applyAlignment="1">
      <alignment horizontal="right" vertical="center"/>
    </xf>
    <xf numFmtId="0" fontId="47" fillId="37" borderId="77" xfId="49" applyFont="1" applyFill="1" applyBorder="1" applyAlignment="1">
      <alignment horizontal="centerContinuous" vertical="center" wrapText="1"/>
    </xf>
    <xf numFmtId="0" fontId="47" fillId="37" borderId="78" xfId="49" applyFont="1" applyFill="1" applyBorder="1" applyAlignment="1">
      <alignment horizontal="centerContinuous" vertical="center"/>
    </xf>
    <xf numFmtId="164" fontId="37" fillId="37" borderId="79" xfId="51" applyFont="1" applyFill="1" applyBorder="1" applyAlignment="1">
      <alignment horizontal="right" vertical="center"/>
    </xf>
    <xf numFmtId="0" fontId="37" fillId="0" borderId="18" xfId="49" applyFont="1" applyBorder="1" applyAlignment="1">
      <alignment vertical="top" wrapText="1"/>
    </xf>
    <xf numFmtId="0" fontId="0" fillId="0" borderId="37" xfId="0" applyBorder="1"/>
    <xf numFmtId="0" fontId="17" fillId="0" borderId="12" xfId="0" applyFont="1" applyBorder="1"/>
    <xf numFmtId="0" fontId="0" fillId="0" borderId="12" xfId="0" applyBorder="1"/>
    <xf numFmtId="4" fontId="19" fillId="0" borderId="27" xfId="42" applyNumberFormat="1" applyFont="1" applyBorder="1" applyAlignment="1">
      <alignment horizontal="center" vertical="center"/>
    </xf>
    <xf numFmtId="4" fontId="19" fillId="0" borderId="33" xfId="0" applyNumberFormat="1" applyFont="1" applyBorder="1" applyAlignment="1">
      <alignment horizontal="center" vertical="center"/>
    </xf>
    <xf numFmtId="4" fontId="19" fillId="0" borderId="10" xfId="43" applyNumberFormat="1" applyFont="1" applyBorder="1" applyAlignment="1">
      <alignment horizontal="center" vertical="center"/>
    </xf>
    <xf numFmtId="4" fontId="20" fillId="0" borderId="24" xfId="0" applyNumberFormat="1" applyFont="1" applyBorder="1" applyAlignment="1">
      <alignment vertical="top"/>
    </xf>
    <xf numFmtId="4" fontId="20" fillId="0" borderId="40" xfId="0" applyNumberFormat="1" applyFont="1" applyBorder="1" applyAlignment="1">
      <alignment vertical="top"/>
    </xf>
    <xf numFmtId="0" fontId="34" fillId="0" borderId="52" xfId="0" applyFont="1" applyBorder="1" applyAlignment="1">
      <alignment horizontal="left" vertical="top" wrapText="1"/>
    </xf>
    <xf numFmtId="4" fontId="35" fillId="0" borderId="55" xfId="0" applyNumberFormat="1" applyFont="1" applyBorder="1" applyAlignment="1">
      <alignment vertical="top"/>
    </xf>
    <xf numFmtId="0" fontId="19" fillId="0" borderId="37" xfId="0" applyFont="1" applyBorder="1" applyAlignment="1">
      <alignment vertical="top"/>
    </xf>
    <xf numFmtId="0" fontId="19" fillId="0" borderId="12" xfId="0" applyFont="1" applyBorder="1" applyAlignment="1">
      <alignment vertical="top"/>
    </xf>
    <xf numFmtId="0" fontId="20" fillId="0" borderId="12" xfId="0" applyFont="1" applyBorder="1" applyAlignment="1">
      <alignment vertical="top"/>
    </xf>
    <xf numFmtId="0" fontId="20" fillId="0" borderId="12" xfId="0" applyFont="1" applyBorder="1" applyAlignment="1">
      <alignment horizontal="left" vertical="top" wrapText="1"/>
    </xf>
    <xf numFmtId="0" fontId="34" fillId="0" borderId="12" xfId="0" applyFont="1" applyBorder="1" applyAlignment="1">
      <alignment horizontal="left" vertical="top" wrapText="1"/>
    </xf>
    <xf numFmtId="4" fontId="20" fillId="0" borderId="25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4" fontId="19" fillId="0" borderId="40" xfId="0" applyNumberFormat="1" applyFont="1" applyBorder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20" xfId="0" applyFont="1" applyBorder="1" applyAlignment="1">
      <alignment horizontal="right" vertical="top" wrapText="1"/>
    </xf>
    <xf numFmtId="0" fontId="48" fillId="0" borderId="3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4" fontId="19" fillId="0" borderId="25" xfId="0" applyNumberFormat="1" applyFont="1" applyBorder="1" applyAlignment="1">
      <alignment vertical="top"/>
    </xf>
    <xf numFmtId="4" fontId="19" fillId="0" borderId="12" xfId="0" applyNumberFormat="1" applyFont="1" applyBorder="1" applyAlignment="1">
      <alignment vertical="top"/>
    </xf>
    <xf numFmtId="166" fontId="0" fillId="0" borderId="0" xfId="0" applyNumberFormat="1"/>
    <xf numFmtId="0" fontId="19" fillId="0" borderId="17" xfId="0" applyFont="1" applyBorder="1" applyAlignme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34" borderId="18" xfId="0" applyFont="1" applyFill="1" applyBorder="1" applyAlignment="1">
      <alignment horizontal="left" vertical="top" wrapText="1"/>
    </xf>
    <xf numFmtId="4" fontId="19" fillId="0" borderId="18" xfId="0" applyNumberFormat="1" applyFont="1" applyBorder="1" applyAlignment="1">
      <alignment horizontal="center" vertical="center"/>
    </xf>
    <xf numFmtId="4" fontId="19" fillId="0" borderId="45" xfId="0" applyNumberFormat="1" applyFont="1" applyBorder="1" applyAlignment="1">
      <alignment horizontal="center" vertical="center"/>
    </xf>
    <xf numFmtId="0" fontId="19" fillId="0" borderId="18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41" fillId="0" borderId="29" xfId="47" applyFont="1" applyBorder="1" applyAlignment="1">
      <alignment horizontal="center" wrapText="1"/>
    </xf>
    <xf numFmtId="0" fontId="41" fillId="0" borderId="30" xfId="47" applyFont="1" applyBorder="1" applyAlignment="1">
      <alignment horizontal="center" wrapText="1"/>
    </xf>
    <xf numFmtId="0" fontId="41" fillId="0" borderId="56" xfId="47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37" fillId="0" borderId="0" xfId="47" applyFont="1" applyAlignment="1">
      <alignment horizontal="left" vertical="top" wrapText="1"/>
    </xf>
    <xf numFmtId="0" fontId="37" fillId="0" borderId="0" xfId="47" applyFont="1" applyAlignment="1">
      <alignment horizontal="center" vertical="center" wrapText="1"/>
    </xf>
    <xf numFmtId="0" fontId="39" fillId="0" borderId="34" xfId="47" applyFont="1" applyBorder="1" applyAlignment="1">
      <alignment horizontal="left" vertical="center"/>
    </xf>
    <xf numFmtId="0" fontId="36" fillId="0" borderId="34" xfId="47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19" fillId="0" borderId="24" xfId="0" applyFont="1" applyBorder="1" applyAlignment="1">
      <alignment horizontal="left" vertical="top" wrapText="1"/>
    </xf>
    <xf numFmtId="0" fontId="33" fillId="0" borderId="35" xfId="0" applyFont="1" applyBorder="1" applyAlignment="1">
      <alignment horizontal="left" vertical="top" wrapText="1"/>
    </xf>
    <xf numFmtId="0" fontId="33" fillId="0" borderId="48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/>
    </xf>
    <xf numFmtId="0" fontId="33" fillId="0" borderId="43" xfId="0" applyFont="1" applyBorder="1" applyAlignment="1">
      <alignment horizontal="center" vertical="top"/>
    </xf>
    <xf numFmtId="0" fontId="33" fillId="0" borderId="65" xfId="0" applyFont="1" applyBorder="1" applyAlignment="1">
      <alignment horizontal="center" vertical="top"/>
    </xf>
    <xf numFmtId="0" fontId="19" fillId="0" borderId="24" xfId="0" applyFont="1" applyBorder="1" applyAlignment="1">
      <alignment horizontal="center" vertical="top"/>
    </xf>
    <xf numFmtId="0" fontId="33" fillId="0" borderId="35" xfId="0" applyFont="1" applyBorder="1" applyAlignment="1">
      <alignment horizontal="center" vertical="top"/>
    </xf>
    <xf numFmtId="0" fontId="33" fillId="0" borderId="48" xfId="0" applyFont="1" applyBorder="1" applyAlignment="1">
      <alignment horizontal="center" vertical="top"/>
    </xf>
    <xf numFmtId="0" fontId="20" fillId="0" borderId="34" xfId="0" applyFont="1" applyBorder="1" applyAlignment="1">
      <alignment horizontal="left" vertical="center"/>
    </xf>
    <xf numFmtId="0" fontId="50" fillId="0" borderId="0" xfId="52" applyFont="1"/>
    <xf numFmtId="4" fontId="50" fillId="0" borderId="0" xfId="52" applyNumberFormat="1" applyFont="1"/>
    <xf numFmtId="0" fontId="49" fillId="0" borderId="0" xfId="52"/>
    <xf numFmtId="0" fontId="36" fillId="38" borderId="0" xfId="53" applyFont="1" applyFill="1" applyAlignment="1">
      <alignment vertical="center"/>
    </xf>
    <xf numFmtId="4" fontId="36" fillId="38" borderId="0" xfId="53" applyNumberFormat="1" applyFont="1" applyFill="1" applyAlignment="1">
      <alignment vertical="center"/>
    </xf>
    <xf numFmtId="0" fontId="36" fillId="38" borderId="0" xfId="53" applyFont="1" applyFill="1" applyBorder="1" applyAlignment="1">
      <alignment vertical="center"/>
    </xf>
    <xf numFmtId="0" fontId="51" fillId="38" borderId="0" xfId="53" applyFont="1" applyFill="1" applyBorder="1" applyAlignment="1">
      <alignment horizontal="center" vertical="center" wrapText="1"/>
    </xf>
    <xf numFmtId="0" fontId="52" fillId="0" borderId="0" xfId="52" applyFont="1" applyAlignment="1">
      <alignment horizontal="center"/>
    </xf>
    <xf numFmtId="0" fontId="53" fillId="38" borderId="34" xfId="53" applyFont="1" applyFill="1" applyBorder="1" applyAlignment="1">
      <alignment horizontal="center" vertical="center" wrapText="1"/>
    </xf>
    <xf numFmtId="4" fontId="52" fillId="38" borderId="11" xfId="53" applyNumberFormat="1" applyFont="1" applyFill="1" applyBorder="1" applyAlignment="1">
      <alignment horizontal="center" vertical="center" wrapText="1"/>
    </xf>
    <xf numFmtId="4" fontId="52" fillId="38" borderId="81" xfId="53" applyNumberFormat="1" applyFont="1" applyFill="1" applyBorder="1" applyAlignment="1">
      <alignment horizontal="center" vertical="center" wrapText="1"/>
    </xf>
    <xf numFmtId="4" fontId="54" fillId="0" borderId="15" xfId="53" applyNumberFormat="1" applyFont="1" applyBorder="1" applyAlignment="1">
      <alignment horizontal="center" vertical="center" wrapText="1"/>
    </xf>
    <xf numFmtId="4" fontId="54" fillId="0" borderId="33" xfId="53" applyNumberFormat="1" applyFont="1" applyBorder="1" applyAlignment="1">
      <alignment wrapText="1"/>
    </xf>
    <xf numFmtId="4" fontId="54" fillId="0" borderId="55" xfId="54" applyNumberFormat="1" applyFont="1" applyBorder="1"/>
    <xf numFmtId="4" fontId="54" fillId="0" borderId="17" xfId="53" applyNumberFormat="1" applyFont="1" applyBorder="1" applyAlignment="1">
      <alignment horizontal="center" vertical="center" wrapText="1"/>
    </xf>
    <xf numFmtId="4" fontId="54" fillId="0" borderId="53" xfId="53" applyNumberFormat="1" applyFont="1" applyBorder="1" applyAlignment="1">
      <alignment wrapText="1"/>
    </xf>
    <xf numFmtId="4" fontId="54" fillId="0" borderId="45" xfId="54" applyNumberFormat="1" applyFont="1" applyBorder="1"/>
    <xf numFmtId="4" fontId="54" fillId="0" borderId="11" xfId="53" applyNumberFormat="1" applyFont="1" applyBorder="1" applyAlignment="1">
      <alignment horizontal="center" vertical="center" wrapText="1"/>
    </xf>
    <xf numFmtId="4" fontId="55" fillId="0" borderId="13" xfId="53" applyNumberFormat="1" applyFont="1" applyBorder="1" applyAlignment="1">
      <alignment horizontal="right" vertical="center" wrapText="1"/>
    </xf>
    <xf numFmtId="4" fontId="50" fillId="0" borderId="81" xfId="52" applyNumberFormat="1" applyFont="1" applyBorder="1"/>
    <xf numFmtId="4" fontId="49" fillId="0" borderId="0" xfId="52" applyNumberFormat="1"/>
    <xf numFmtId="0" fontId="42" fillId="39" borderId="10" xfId="47" applyFont="1" applyFill="1" applyBorder="1" applyAlignment="1">
      <alignment horizontal="center" vertical="center" wrapText="1"/>
    </xf>
    <xf numFmtId="0" fontId="41" fillId="39" borderId="10" xfId="47" applyFont="1" applyFill="1" applyBorder="1" applyAlignment="1">
      <alignment wrapText="1"/>
    </xf>
    <xf numFmtId="4" fontId="42" fillId="39" borderId="10" xfId="47" applyNumberFormat="1" applyFont="1" applyFill="1" applyBorder="1" applyAlignment="1" applyProtection="1">
      <alignment horizontal="center" vertical="center" wrapText="1"/>
      <protection locked="0"/>
    </xf>
    <xf numFmtId="4" fontId="42" fillId="39" borderId="10" xfId="47" applyNumberFormat="1" applyFont="1" applyFill="1" applyBorder="1" applyAlignment="1" applyProtection="1">
      <alignment vertical="center" wrapText="1"/>
      <protection locked="0"/>
    </xf>
    <xf numFmtId="164" fontId="42" fillId="39" borderId="16" xfId="45" applyFont="1" applyFill="1" applyBorder="1" applyAlignment="1">
      <alignment vertical="center" wrapText="1"/>
    </xf>
    <xf numFmtId="0" fontId="42" fillId="39" borderId="10" xfId="47" applyFont="1" applyFill="1" applyBorder="1" applyAlignment="1">
      <alignment wrapText="1"/>
    </xf>
    <xf numFmtId="164" fontId="42" fillId="39" borderId="33" xfId="45" applyFont="1" applyFill="1" applyBorder="1" applyAlignment="1">
      <alignment vertical="center" wrapText="1"/>
    </xf>
    <xf numFmtId="0" fontId="42" fillId="39" borderId="10" xfId="47" applyFont="1" applyFill="1" applyBorder="1" applyAlignment="1">
      <alignment horizontal="center" vertical="center"/>
    </xf>
    <xf numFmtId="164" fontId="42" fillId="39" borderId="10" xfId="45" applyFont="1" applyFill="1" applyBorder="1" applyAlignment="1" applyProtection="1">
      <alignment horizontal="center" vertical="center" wrapText="1"/>
      <protection locked="0"/>
    </xf>
    <xf numFmtId="164" fontId="42" fillId="39" borderId="10" xfId="45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 wrapText="1"/>
    </xf>
  </cellXfs>
  <cellStyles count="5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 2" xfId="51" xr:uid="{00000000-0005-0000-0000-00001B000000}"/>
    <cellStyle name="Comma 28" xfId="48" xr:uid="{00000000-0005-0000-0000-00001C000000}"/>
    <cellStyle name="Comma_Sheet1" xfId="45" xr:uid="{00000000-0005-0000-0000-00001D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5_Sheet1" xfId="50" xr:uid="{00000000-0005-0000-0000-000028000000}"/>
    <cellStyle name="Normal 18" xfId="53" xr:uid="{FEA3DC91-3590-4598-9A1E-1F9CD3C51212}"/>
    <cellStyle name="Normal 2" xfId="52" xr:uid="{B38E98C8-3F9C-4169-80CC-5CC57BD31B52}"/>
    <cellStyle name="Normal 2 2 2" xfId="44" xr:uid="{00000000-0005-0000-0000-000029000000}"/>
    <cellStyle name="Normal 3" xfId="43" xr:uid="{00000000-0005-0000-0000-00002A000000}"/>
    <cellStyle name="Normal 6" xfId="54" xr:uid="{B371C5C3-45DA-4888-8565-EBBBE2EFBFC6}"/>
    <cellStyle name="Normal 9" xfId="47" xr:uid="{00000000-0005-0000-0000-00002B000000}"/>
    <cellStyle name="Normal_ANTEMSURATOARE SP" xfId="42" xr:uid="{00000000-0005-0000-0000-00002C000000}"/>
    <cellStyle name="Normal_DEVIZ  -alei,rigole" xfId="46" xr:uid="{00000000-0005-0000-0000-00002D000000}"/>
    <cellStyle name="Normal_Sheet1" xfId="49" xr:uid="{00000000-0005-0000-0000-00002E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2\STR8\de_dat\DG%20F1%20F2%20F3%20F4%20F5%20ACTUALIZATE\Poduri%20lot%204%20Sebes-Turda\Evaluare_Structuri_Arad-Oradea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nd Summary"/>
      <sheetName val="G.I."/>
      <sheetName val="A"/>
      <sheetName val="elemente pe tipuri"/>
      <sheetName val="POD METALIC_Schema"/>
      <sheetName val="Evaluare Poduri"/>
      <sheetName val="Pod 0+000 NOD 1"/>
      <sheetName val="Pod 5+350"/>
      <sheetName val="C1"/>
      <sheetName val="C2"/>
      <sheetName val="C3"/>
      <sheetName val="C4"/>
      <sheetName val="Preturi Podete"/>
      <sheetName val="D1"/>
      <sheetName val="D2"/>
      <sheetName val="D3"/>
      <sheetName val="Preturi pasaje"/>
      <sheetName val="Sum D"/>
      <sheetName val="E"/>
      <sheetName val="I"/>
      <sheetName val="Eq.list"/>
      <sheetName val="Pod 7+960"/>
      <sheetName val="Pod 8+595"/>
      <sheetName val="Pod 9+140"/>
      <sheetName val=" over 9+810 Rampe"/>
      <sheetName val="Pod 10+158"/>
      <sheetName val="over 11+290"/>
      <sheetName val="OVER 12+615"/>
      <sheetName val="1-metal+POD 13+547"/>
      <sheetName val=" POD 14+445"/>
      <sheetName val="OVER 14+645 Nod 4"/>
      <sheetName val="POD 15+263"/>
      <sheetName val=" POD 20+815  "/>
      <sheetName val="OVER 21+235 Rampa"/>
      <sheetName val="POD 24+890"/>
      <sheetName val="OVER 27+045 Rampe"/>
      <sheetName val="OVER 37+615 Rampe"/>
      <sheetName val="2-metal-POD 42+681"/>
      <sheetName val="OVER 43+334"/>
      <sheetName val=" OVER 44+789 Rampe"/>
      <sheetName val="3-metal- POD 44+875"/>
      <sheetName val="4-metal-POD 47+245"/>
      <sheetName val=" OVER50+915 Nod 5"/>
      <sheetName val="POD 51+325"/>
      <sheetName val="POD 56+469 "/>
      <sheetName val="POD 59+045  "/>
      <sheetName val="OVERPASS 60+215"/>
      <sheetName val="OVER 66+950 Rampe"/>
      <sheetName val=" POD 68+672"/>
      <sheetName val="POD 70+424"/>
      <sheetName val=" POD 70+930"/>
      <sheetName val="OVER 72+175 Rampe"/>
      <sheetName val="5-metal- POD 75+180"/>
      <sheetName val=" POD 76+648"/>
      <sheetName val=" OVER 77+310 Rampe"/>
      <sheetName val="POD 84+322"/>
      <sheetName val="POD 85+705"/>
      <sheetName val=" POD 87+420"/>
      <sheetName val=" OVER 88+550"/>
      <sheetName val="6-metal-POD 89+105"/>
      <sheetName val="POD 90+690"/>
      <sheetName val="VIADUCT 91+385 Nod 6"/>
      <sheetName val=" POD 93+375"/>
      <sheetName val=" POD 93+656"/>
      <sheetName val="POD  94+240"/>
      <sheetName val="POD 94+615"/>
      <sheetName val="POD 95+000"/>
      <sheetName val="OVER 96+150"/>
      <sheetName val=" POD 96+690"/>
      <sheetName val="OVER 98+000 Rampe"/>
      <sheetName val="OVER 100+850"/>
      <sheetName val="OVER 102+160 Rampe"/>
      <sheetName val=" OVER 111+030 Nod 7"/>
      <sheetName val="OVER 114+174 Rampe"/>
      <sheetName val="OVER120+970 Rampe"/>
      <sheetName val=" POD 124+120 Nod 8"/>
      <sheetName val="POD 125+085"/>
      <sheetName val=" POD 126+250"/>
      <sheetName val=" POD 128+160"/>
      <sheetName val="OVER129+000 Rampe"/>
      <sheetName val="OVER 130+050 Nod 9"/>
      <sheetName val="OVER  131+785 Rampe"/>
      <sheetName val="OVER 133+000  Rampe"/>
      <sheetName val="over 134+620 Nod 10"/>
      <sheetName val="Evaluare Podete"/>
      <sheetName val="Podet 2+285"/>
      <sheetName val="PODET 5+940"/>
      <sheetName val=" PODET 13+970"/>
      <sheetName val="PODET 14+200"/>
      <sheetName val="PODET 18+045"/>
      <sheetName val="PODET 33+415"/>
      <sheetName val=" PODET 47+615"/>
      <sheetName val="PODET 49+160"/>
      <sheetName val="PODET 52+340"/>
      <sheetName val="PODET  64+545"/>
      <sheetName val="PODET  75+915"/>
      <sheetName val=" PODET  89+780"/>
      <sheetName val="PODET 118+160"/>
      <sheetName val="baza date"/>
      <sheetName val="db FG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2">
          <cell r="F2">
            <v>3.5583999999999998</v>
          </cell>
        </row>
      </sheetData>
      <sheetData sheetId="9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22"/>
  <sheetViews>
    <sheetView tabSelected="1" workbookViewId="0">
      <selection activeCell="B22" sqref="B22"/>
    </sheetView>
  </sheetViews>
  <sheetFormatPr defaultRowHeight="15" x14ac:dyDescent="0.25"/>
  <cols>
    <col min="1" max="1" width="12.5703125" customWidth="1"/>
    <col min="2" max="2" width="47.28515625" customWidth="1"/>
    <col min="3" max="3" width="35.28515625" customWidth="1"/>
  </cols>
  <sheetData>
    <row r="1" spans="1:3" x14ac:dyDescent="0.25">
      <c r="A1" s="22" t="s">
        <v>426</v>
      </c>
      <c r="B1" s="22"/>
      <c r="C1" s="32"/>
    </row>
    <row r="2" spans="1:3" x14ac:dyDescent="0.25">
      <c r="A2" s="21"/>
      <c r="B2" s="21"/>
      <c r="C2" s="21"/>
    </row>
    <row r="3" spans="1:3" x14ac:dyDescent="0.25">
      <c r="A3" s="278" t="s">
        <v>425</v>
      </c>
      <c r="B3" s="278"/>
      <c r="C3" s="278"/>
    </row>
    <row r="4" spans="1:3" x14ac:dyDescent="0.25">
      <c r="A4" s="211"/>
      <c r="B4" s="211"/>
      <c r="C4" s="211"/>
    </row>
    <row r="5" spans="1:3" ht="15.75" thickBot="1" x14ac:dyDescent="0.3">
      <c r="A5" s="210" t="s">
        <v>363</v>
      </c>
      <c r="B5" s="210"/>
      <c r="C5" s="210"/>
    </row>
    <row r="6" spans="1:3" ht="31.5" thickTop="1" thickBot="1" x14ac:dyDescent="0.3">
      <c r="A6" s="212" t="s">
        <v>364</v>
      </c>
      <c r="B6" s="213" t="s">
        <v>365</v>
      </c>
      <c r="C6" s="214" t="s">
        <v>366</v>
      </c>
    </row>
    <row r="7" spans="1:3" ht="16.5" thickTop="1" thickBot="1" x14ac:dyDescent="0.3">
      <c r="A7" s="215">
        <v>1</v>
      </c>
      <c r="B7" s="216">
        <v>2</v>
      </c>
      <c r="C7" s="217">
        <v>3</v>
      </c>
    </row>
    <row r="8" spans="1:3" s="170" customFormat="1" ht="30.75" customHeight="1" x14ac:dyDescent="0.25">
      <c r="A8" s="218">
        <v>1</v>
      </c>
      <c r="B8" s="220" t="s">
        <v>367</v>
      </c>
      <c r="C8" s="223">
        <f>'Articole generale'!G31</f>
        <v>942489.95000000007</v>
      </c>
    </row>
    <row r="9" spans="1:3" s="170" customFormat="1" x14ac:dyDescent="0.25">
      <c r="A9" s="219">
        <v>2</v>
      </c>
      <c r="B9" s="220" t="str">
        <f>'Liste drum'!C11</f>
        <v>TERASAMENTE</v>
      </c>
      <c r="C9" s="224">
        <f>'Liste drum'!G28</f>
        <v>0</v>
      </c>
    </row>
    <row r="10" spans="1:3" s="170" customFormat="1" x14ac:dyDescent="0.25">
      <c r="A10" s="219">
        <v>3</v>
      </c>
      <c r="B10" s="225" t="str">
        <f>'Liste drum'!C29</f>
        <v>SUPRASTRUCTURA</v>
      </c>
      <c r="C10" s="224">
        <f>'Liste drum'!G40</f>
        <v>0</v>
      </c>
    </row>
    <row r="11" spans="1:3" s="170" customFormat="1" x14ac:dyDescent="0.25">
      <c r="A11" s="221">
        <v>4</v>
      </c>
      <c r="B11" s="225" t="str">
        <f>'Liste drum'!C41</f>
        <v>SCURGEREA APELOR</v>
      </c>
      <c r="C11" s="226">
        <f>'Liste drum'!G45</f>
        <v>0</v>
      </c>
    </row>
    <row r="12" spans="1:3" s="170" customFormat="1" x14ac:dyDescent="0.25">
      <c r="A12" s="221">
        <v>5</v>
      </c>
      <c r="B12" s="225" t="str">
        <f>'Liste drum'!C46</f>
        <v xml:space="preserve">PODETE </v>
      </c>
      <c r="C12" s="226">
        <f>'Liste drum'!G53</f>
        <v>0</v>
      </c>
    </row>
    <row r="13" spans="1:3" s="170" customFormat="1" x14ac:dyDescent="0.25">
      <c r="A13" s="221">
        <v>6</v>
      </c>
      <c r="B13" s="225" t="str">
        <f>'Liste drum'!C54</f>
        <v>SIGURANTA CIRCULATIEI</v>
      </c>
      <c r="C13" s="226">
        <f>'Liste drum'!G70</f>
        <v>0</v>
      </c>
    </row>
    <row r="14" spans="1:3" s="170" customFormat="1" x14ac:dyDescent="0.25">
      <c r="A14" s="221">
        <v>7</v>
      </c>
      <c r="B14" s="225" t="s">
        <v>370</v>
      </c>
      <c r="C14" s="226">
        <f>Iluminat!G269</f>
        <v>0</v>
      </c>
    </row>
    <row r="15" spans="1:3" s="170" customFormat="1" ht="20.25" customHeight="1" x14ac:dyDescent="0.25">
      <c r="A15" s="221">
        <f t="shared" ref="A15" si="0">A14+1</f>
        <v>8</v>
      </c>
      <c r="B15" s="236" t="s">
        <v>371</v>
      </c>
      <c r="C15" s="226">
        <f>Mediu!G16</f>
        <v>0</v>
      </c>
    </row>
    <row r="16" spans="1:3" s="170" customFormat="1" ht="20.25" customHeight="1" thickBot="1" x14ac:dyDescent="0.3">
      <c r="A16" s="221">
        <v>9</v>
      </c>
      <c r="B16" s="236" t="s">
        <v>380</v>
      </c>
      <c r="C16" s="226">
        <f>'Liste drum'!G73</f>
        <v>0</v>
      </c>
    </row>
    <row r="17" spans="1:3" ht="34.5" customHeight="1" thickTop="1" x14ac:dyDescent="0.25">
      <c r="A17" s="227" t="s">
        <v>339</v>
      </c>
      <c r="B17" s="228"/>
      <c r="C17" s="229">
        <f>SUM(C8:C16)</f>
        <v>942489.95000000007</v>
      </c>
    </row>
    <row r="18" spans="1:3" ht="27" customHeight="1" x14ac:dyDescent="0.25">
      <c r="A18" s="230" t="s">
        <v>368</v>
      </c>
      <c r="B18" s="231"/>
      <c r="C18" s="232">
        <f>C17*0.19</f>
        <v>179073.09050000002</v>
      </c>
    </row>
    <row r="19" spans="1:3" ht="27.75" customHeight="1" thickBot="1" x14ac:dyDescent="0.3">
      <c r="A19" s="233" t="s">
        <v>369</v>
      </c>
      <c r="B19" s="234"/>
      <c r="C19" s="235">
        <f>C17+C18</f>
        <v>1121563.0405000001</v>
      </c>
    </row>
    <row r="20" spans="1:3" ht="15.75" thickTop="1" x14ac:dyDescent="0.25">
      <c r="A20" s="222"/>
    </row>
    <row r="22" spans="1:3" x14ac:dyDescent="0.25">
      <c r="B22" s="324" t="s">
        <v>430</v>
      </c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G33"/>
  <sheetViews>
    <sheetView topLeftCell="A28" workbookViewId="0">
      <selection activeCell="C33" sqref="C33"/>
    </sheetView>
  </sheetViews>
  <sheetFormatPr defaultRowHeight="15" x14ac:dyDescent="0.25"/>
  <cols>
    <col min="1" max="1" width="10.7109375" bestFit="1" customWidth="1"/>
    <col min="2" max="2" width="8" customWidth="1"/>
    <col min="3" max="3" width="38.140625" customWidth="1"/>
    <col min="6" max="6" width="15.28515625" customWidth="1"/>
    <col min="7" max="7" width="16" customWidth="1"/>
    <col min="8" max="8" width="8" customWidth="1"/>
    <col min="9" max="9" width="39.7109375" customWidth="1"/>
    <col min="10" max="10" width="14.5703125" customWidth="1"/>
    <col min="11" max="11" width="13.7109375" customWidth="1"/>
    <col min="12" max="12" width="16.5703125" customWidth="1"/>
    <col min="13" max="13" width="15.7109375" customWidth="1"/>
    <col min="15" max="15" width="22.140625" customWidth="1"/>
    <col min="255" max="255" width="13.7109375" customWidth="1"/>
    <col min="256" max="256" width="11.42578125" customWidth="1"/>
    <col min="257" max="257" width="48.85546875" customWidth="1"/>
    <col min="260" max="260" width="15.28515625" customWidth="1"/>
    <col min="261" max="261" width="16" customWidth="1"/>
    <col min="511" max="511" width="13.7109375" customWidth="1"/>
    <col min="512" max="512" width="11.42578125" customWidth="1"/>
    <col min="513" max="513" width="48.85546875" customWidth="1"/>
    <col min="516" max="516" width="15.28515625" customWidth="1"/>
    <col min="517" max="517" width="16" customWidth="1"/>
    <col min="767" max="767" width="13.7109375" customWidth="1"/>
    <col min="768" max="768" width="11.42578125" customWidth="1"/>
    <col min="769" max="769" width="48.85546875" customWidth="1"/>
    <col min="772" max="772" width="15.28515625" customWidth="1"/>
    <col min="773" max="773" width="16" customWidth="1"/>
    <col min="1023" max="1023" width="13.7109375" customWidth="1"/>
    <col min="1024" max="1024" width="11.42578125" customWidth="1"/>
    <col min="1025" max="1025" width="48.85546875" customWidth="1"/>
    <col min="1028" max="1028" width="15.28515625" customWidth="1"/>
    <col min="1029" max="1029" width="16" customWidth="1"/>
    <col min="1279" max="1279" width="13.7109375" customWidth="1"/>
    <col min="1280" max="1280" width="11.42578125" customWidth="1"/>
    <col min="1281" max="1281" width="48.85546875" customWidth="1"/>
    <col min="1284" max="1284" width="15.28515625" customWidth="1"/>
    <col min="1285" max="1285" width="16" customWidth="1"/>
    <col min="1535" max="1535" width="13.7109375" customWidth="1"/>
    <col min="1536" max="1536" width="11.42578125" customWidth="1"/>
    <col min="1537" max="1537" width="48.85546875" customWidth="1"/>
    <col min="1540" max="1540" width="15.28515625" customWidth="1"/>
    <col min="1541" max="1541" width="16" customWidth="1"/>
    <col min="1791" max="1791" width="13.7109375" customWidth="1"/>
    <col min="1792" max="1792" width="11.42578125" customWidth="1"/>
    <col min="1793" max="1793" width="48.85546875" customWidth="1"/>
    <col min="1796" max="1796" width="15.28515625" customWidth="1"/>
    <col min="1797" max="1797" width="16" customWidth="1"/>
    <col min="2047" max="2047" width="13.7109375" customWidth="1"/>
    <col min="2048" max="2048" width="11.42578125" customWidth="1"/>
    <col min="2049" max="2049" width="48.85546875" customWidth="1"/>
    <col min="2052" max="2052" width="15.28515625" customWidth="1"/>
    <col min="2053" max="2053" width="16" customWidth="1"/>
    <col min="2303" max="2303" width="13.7109375" customWidth="1"/>
    <col min="2304" max="2304" width="11.42578125" customWidth="1"/>
    <col min="2305" max="2305" width="48.85546875" customWidth="1"/>
    <col min="2308" max="2308" width="15.28515625" customWidth="1"/>
    <col min="2309" max="2309" width="16" customWidth="1"/>
    <col min="2559" max="2559" width="13.7109375" customWidth="1"/>
    <col min="2560" max="2560" width="11.42578125" customWidth="1"/>
    <col min="2561" max="2561" width="48.85546875" customWidth="1"/>
    <col min="2564" max="2564" width="15.28515625" customWidth="1"/>
    <col min="2565" max="2565" width="16" customWidth="1"/>
    <col min="2815" max="2815" width="13.7109375" customWidth="1"/>
    <col min="2816" max="2816" width="11.42578125" customWidth="1"/>
    <col min="2817" max="2817" width="48.85546875" customWidth="1"/>
    <col min="2820" max="2820" width="15.28515625" customWidth="1"/>
    <col min="2821" max="2821" width="16" customWidth="1"/>
    <col min="3071" max="3071" width="13.7109375" customWidth="1"/>
    <col min="3072" max="3072" width="11.42578125" customWidth="1"/>
    <col min="3073" max="3073" width="48.85546875" customWidth="1"/>
    <col min="3076" max="3076" width="15.28515625" customWidth="1"/>
    <col min="3077" max="3077" width="16" customWidth="1"/>
    <col min="3327" max="3327" width="13.7109375" customWidth="1"/>
    <col min="3328" max="3328" width="11.42578125" customWidth="1"/>
    <col min="3329" max="3329" width="48.85546875" customWidth="1"/>
    <col min="3332" max="3332" width="15.28515625" customWidth="1"/>
    <col min="3333" max="3333" width="16" customWidth="1"/>
    <col min="3583" max="3583" width="13.7109375" customWidth="1"/>
    <col min="3584" max="3584" width="11.42578125" customWidth="1"/>
    <col min="3585" max="3585" width="48.85546875" customWidth="1"/>
    <col min="3588" max="3588" width="15.28515625" customWidth="1"/>
    <col min="3589" max="3589" width="16" customWidth="1"/>
    <col min="3839" max="3839" width="13.7109375" customWidth="1"/>
    <col min="3840" max="3840" width="11.42578125" customWidth="1"/>
    <col min="3841" max="3841" width="48.85546875" customWidth="1"/>
    <col min="3844" max="3844" width="15.28515625" customWidth="1"/>
    <col min="3845" max="3845" width="16" customWidth="1"/>
    <col min="4095" max="4095" width="13.7109375" customWidth="1"/>
    <col min="4096" max="4096" width="11.42578125" customWidth="1"/>
    <col min="4097" max="4097" width="48.85546875" customWidth="1"/>
    <col min="4100" max="4100" width="15.28515625" customWidth="1"/>
    <col min="4101" max="4101" width="16" customWidth="1"/>
    <col min="4351" max="4351" width="13.7109375" customWidth="1"/>
    <col min="4352" max="4352" width="11.42578125" customWidth="1"/>
    <col min="4353" max="4353" width="48.85546875" customWidth="1"/>
    <col min="4356" max="4356" width="15.28515625" customWidth="1"/>
    <col min="4357" max="4357" width="16" customWidth="1"/>
    <col min="4607" max="4607" width="13.7109375" customWidth="1"/>
    <col min="4608" max="4608" width="11.42578125" customWidth="1"/>
    <col min="4609" max="4609" width="48.85546875" customWidth="1"/>
    <col min="4612" max="4612" width="15.28515625" customWidth="1"/>
    <col min="4613" max="4613" width="16" customWidth="1"/>
    <col min="4863" max="4863" width="13.7109375" customWidth="1"/>
    <col min="4864" max="4864" width="11.42578125" customWidth="1"/>
    <col min="4865" max="4865" width="48.85546875" customWidth="1"/>
    <col min="4868" max="4868" width="15.28515625" customWidth="1"/>
    <col min="4869" max="4869" width="16" customWidth="1"/>
    <col min="5119" max="5119" width="13.7109375" customWidth="1"/>
    <col min="5120" max="5120" width="11.42578125" customWidth="1"/>
    <col min="5121" max="5121" width="48.85546875" customWidth="1"/>
    <col min="5124" max="5124" width="15.28515625" customWidth="1"/>
    <col min="5125" max="5125" width="16" customWidth="1"/>
    <col min="5375" max="5375" width="13.7109375" customWidth="1"/>
    <col min="5376" max="5376" width="11.42578125" customWidth="1"/>
    <col min="5377" max="5377" width="48.85546875" customWidth="1"/>
    <col min="5380" max="5380" width="15.28515625" customWidth="1"/>
    <col min="5381" max="5381" width="16" customWidth="1"/>
    <col min="5631" max="5631" width="13.7109375" customWidth="1"/>
    <col min="5632" max="5632" width="11.42578125" customWidth="1"/>
    <col min="5633" max="5633" width="48.85546875" customWidth="1"/>
    <col min="5636" max="5636" width="15.28515625" customWidth="1"/>
    <col min="5637" max="5637" width="16" customWidth="1"/>
    <col min="5887" max="5887" width="13.7109375" customWidth="1"/>
    <col min="5888" max="5888" width="11.42578125" customWidth="1"/>
    <col min="5889" max="5889" width="48.85546875" customWidth="1"/>
    <col min="5892" max="5892" width="15.28515625" customWidth="1"/>
    <col min="5893" max="5893" width="16" customWidth="1"/>
    <col min="6143" max="6143" width="13.7109375" customWidth="1"/>
    <col min="6144" max="6144" width="11.42578125" customWidth="1"/>
    <col min="6145" max="6145" width="48.85546875" customWidth="1"/>
    <col min="6148" max="6148" width="15.28515625" customWidth="1"/>
    <col min="6149" max="6149" width="16" customWidth="1"/>
    <col min="6399" max="6399" width="13.7109375" customWidth="1"/>
    <col min="6400" max="6400" width="11.42578125" customWidth="1"/>
    <col min="6401" max="6401" width="48.85546875" customWidth="1"/>
    <col min="6404" max="6404" width="15.28515625" customWidth="1"/>
    <col min="6405" max="6405" width="16" customWidth="1"/>
    <col min="6655" max="6655" width="13.7109375" customWidth="1"/>
    <col min="6656" max="6656" width="11.42578125" customWidth="1"/>
    <col min="6657" max="6657" width="48.85546875" customWidth="1"/>
    <col min="6660" max="6660" width="15.28515625" customWidth="1"/>
    <col min="6661" max="6661" width="16" customWidth="1"/>
    <col min="6911" max="6911" width="13.7109375" customWidth="1"/>
    <col min="6912" max="6912" width="11.42578125" customWidth="1"/>
    <col min="6913" max="6913" width="48.85546875" customWidth="1"/>
    <col min="6916" max="6916" width="15.28515625" customWidth="1"/>
    <col min="6917" max="6917" width="16" customWidth="1"/>
    <col min="7167" max="7167" width="13.7109375" customWidth="1"/>
    <col min="7168" max="7168" width="11.42578125" customWidth="1"/>
    <col min="7169" max="7169" width="48.85546875" customWidth="1"/>
    <col min="7172" max="7172" width="15.28515625" customWidth="1"/>
    <col min="7173" max="7173" width="16" customWidth="1"/>
    <col min="7423" max="7423" width="13.7109375" customWidth="1"/>
    <col min="7424" max="7424" width="11.42578125" customWidth="1"/>
    <col min="7425" max="7425" width="48.85546875" customWidth="1"/>
    <col min="7428" max="7428" width="15.28515625" customWidth="1"/>
    <col min="7429" max="7429" width="16" customWidth="1"/>
    <col min="7679" max="7679" width="13.7109375" customWidth="1"/>
    <col min="7680" max="7680" width="11.42578125" customWidth="1"/>
    <col min="7681" max="7681" width="48.85546875" customWidth="1"/>
    <col min="7684" max="7684" width="15.28515625" customWidth="1"/>
    <col min="7685" max="7685" width="16" customWidth="1"/>
    <col min="7935" max="7935" width="13.7109375" customWidth="1"/>
    <col min="7936" max="7936" width="11.42578125" customWidth="1"/>
    <col min="7937" max="7937" width="48.85546875" customWidth="1"/>
    <col min="7940" max="7940" width="15.28515625" customWidth="1"/>
    <col min="7941" max="7941" width="16" customWidth="1"/>
    <col min="8191" max="8191" width="13.7109375" customWidth="1"/>
    <col min="8192" max="8192" width="11.42578125" customWidth="1"/>
    <col min="8193" max="8193" width="48.85546875" customWidth="1"/>
    <col min="8196" max="8196" width="15.28515625" customWidth="1"/>
    <col min="8197" max="8197" width="16" customWidth="1"/>
    <col min="8447" max="8447" width="13.7109375" customWidth="1"/>
    <col min="8448" max="8448" width="11.42578125" customWidth="1"/>
    <col min="8449" max="8449" width="48.85546875" customWidth="1"/>
    <col min="8452" max="8452" width="15.28515625" customWidth="1"/>
    <col min="8453" max="8453" width="16" customWidth="1"/>
    <col min="8703" max="8703" width="13.7109375" customWidth="1"/>
    <col min="8704" max="8704" width="11.42578125" customWidth="1"/>
    <col min="8705" max="8705" width="48.85546875" customWidth="1"/>
    <col min="8708" max="8708" width="15.28515625" customWidth="1"/>
    <col min="8709" max="8709" width="16" customWidth="1"/>
    <col min="8959" max="8959" width="13.7109375" customWidth="1"/>
    <col min="8960" max="8960" width="11.42578125" customWidth="1"/>
    <col min="8961" max="8961" width="48.85546875" customWidth="1"/>
    <col min="8964" max="8964" width="15.28515625" customWidth="1"/>
    <col min="8965" max="8965" width="16" customWidth="1"/>
    <col min="9215" max="9215" width="13.7109375" customWidth="1"/>
    <col min="9216" max="9216" width="11.42578125" customWidth="1"/>
    <col min="9217" max="9217" width="48.85546875" customWidth="1"/>
    <col min="9220" max="9220" width="15.28515625" customWidth="1"/>
    <col min="9221" max="9221" width="16" customWidth="1"/>
    <col min="9471" max="9471" width="13.7109375" customWidth="1"/>
    <col min="9472" max="9472" width="11.42578125" customWidth="1"/>
    <col min="9473" max="9473" width="48.85546875" customWidth="1"/>
    <col min="9476" max="9476" width="15.28515625" customWidth="1"/>
    <col min="9477" max="9477" width="16" customWidth="1"/>
    <col min="9727" max="9727" width="13.7109375" customWidth="1"/>
    <col min="9728" max="9728" width="11.42578125" customWidth="1"/>
    <col min="9729" max="9729" width="48.85546875" customWidth="1"/>
    <col min="9732" max="9732" width="15.28515625" customWidth="1"/>
    <col min="9733" max="9733" width="16" customWidth="1"/>
    <col min="9983" max="9983" width="13.7109375" customWidth="1"/>
    <col min="9984" max="9984" width="11.42578125" customWidth="1"/>
    <col min="9985" max="9985" width="48.85546875" customWidth="1"/>
    <col min="9988" max="9988" width="15.28515625" customWidth="1"/>
    <col min="9989" max="9989" width="16" customWidth="1"/>
    <col min="10239" max="10239" width="13.7109375" customWidth="1"/>
    <col min="10240" max="10240" width="11.42578125" customWidth="1"/>
    <col min="10241" max="10241" width="48.85546875" customWidth="1"/>
    <col min="10244" max="10244" width="15.28515625" customWidth="1"/>
    <col min="10245" max="10245" width="16" customWidth="1"/>
    <col min="10495" max="10495" width="13.7109375" customWidth="1"/>
    <col min="10496" max="10496" width="11.42578125" customWidth="1"/>
    <col min="10497" max="10497" width="48.85546875" customWidth="1"/>
    <col min="10500" max="10500" width="15.28515625" customWidth="1"/>
    <col min="10501" max="10501" width="16" customWidth="1"/>
    <col min="10751" max="10751" width="13.7109375" customWidth="1"/>
    <col min="10752" max="10752" width="11.42578125" customWidth="1"/>
    <col min="10753" max="10753" width="48.85546875" customWidth="1"/>
    <col min="10756" max="10756" width="15.28515625" customWidth="1"/>
    <col min="10757" max="10757" width="16" customWidth="1"/>
    <col min="11007" max="11007" width="13.7109375" customWidth="1"/>
    <col min="11008" max="11008" width="11.42578125" customWidth="1"/>
    <col min="11009" max="11009" width="48.85546875" customWidth="1"/>
    <col min="11012" max="11012" width="15.28515625" customWidth="1"/>
    <col min="11013" max="11013" width="16" customWidth="1"/>
    <col min="11263" max="11263" width="13.7109375" customWidth="1"/>
    <col min="11264" max="11264" width="11.42578125" customWidth="1"/>
    <col min="11265" max="11265" width="48.85546875" customWidth="1"/>
    <col min="11268" max="11268" width="15.28515625" customWidth="1"/>
    <col min="11269" max="11269" width="16" customWidth="1"/>
    <col min="11519" max="11519" width="13.7109375" customWidth="1"/>
    <col min="11520" max="11520" width="11.42578125" customWidth="1"/>
    <col min="11521" max="11521" width="48.85546875" customWidth="1"/>
    <col min="11524" max="11524" width="15.28515625" customWidth="1"/>
    <col min="11525" max="11525" width="16" customWidth="1"/>
    <col min="11775" max="11775" width="13.7109375" customWidth="1"/>
    <col min="11776" max="11776" width="11.42578125" customWidth="1"/>
    <col min="11777" max="11777" width="48.85546875" customWidth="1"/>
    <col min="11780" max="11780" width="15.28515625" customWidth="1"/>
    <col min="11781" max="11781" width="16" customWidth="1"/>
    <col min="12031" max="12031" width="13.7109375" customWidth="1"/>
    <col min="12032" max="12032" width="11.42578125" customWidth="1"/>
    <col min="12033" max="12033" width="48.85546875" customWidth="1"/>
    <col min="12036" max="12036" width="15.28515625" customWidth="1"/>
    <col min="12037" max="12037" width="16" customWidth="1"/>
    <col min="12287" max="12287" width="13.7109375" customWidth="1"/>
    <col min="12288" max="12288" width="11.42578125" customWidth="1"/>
    <col min="12289" max="12289" width="48.85546875" customWidth="1"/>
    <col min="12292" max="12292" width="15.28515625" customWidth="1"/>
    <col min="12293" max="12293" width="16" customWidth="1"/>
    <col min="12543" max="12543" width="13.7109375" customWidth="1"/>
    <col min="12544" max="12544" width="11.42578125" customWidth="1"/>
    <col min="12545" max="12545" width="48.85546875" customWidth="1"/>
    <col min="12548" max="12548" width="15.28515625" customWidth="1"/>
    <col min="12549" max="12549" width="16" customWidth="1"/>
    <col min="12799" max="12799" width="13.7109375" customWidth="1"/>
    <col min="12800" max="12800" width="11.42578125" customWidth="1"/>
    <col min="12801" max="12801" width="48.85546875" customWidth="1"/>
    <col min="12804" max="12804" width="15.28515625" customWidth="1"/>
    <col min="12805" max="12805" width="16" customWidth="1"/>
    <col min="13055" max="13055" width="13.7109375" customWidth="1"/>
    <col min="13056" max="13056" width="11.42578125" customWidth="1"/>
    <col min="13057" max="13057" width="48.85546875" customWidth="1"/>
    <col min="13060" max="13060" width="15.28515625" customWidth="1"/>
    <col min="13061" max="13061" width="16" customWidth="1"/>
    <col min="13311" max="13311" width="13.7109375" customWidth="1"/>
    <col min="13312" max="13312" width="11.42578125" customWidth="1"/>
    <col min="13313" max="13313" width="48.85546875" customWidth="1"/>
    <col min="13316" max="13316" width="15.28515625" customWidth="1"/>
    <col min="13317" max="13317" width="16" customWidth="1"/>
    <col min="13567" max="13567" width="13.7109375" customWidth="1"/>
    <col min="13568" max="13568" width="11.42578125" customWidth="1"/>
    <col min="13569" max="13569" width="48.85546875" customWidth="1"/>
    <col min="13572" max="13572" width="15.28515625" customWidth="1"/>
    <col min="13573" max="13573" width="16" customWidth="1"/>
    <col min="13823" max="13823" width="13.7109375" customWidth="1"/>
    <col min="13824" max="13824" width="11.42578125" customWidth="1"/>
    <col min="13825" max="13825" width="48.85546875" customWidth="1"/>
    <col min="13828" max="13828" width="15.28515625" customWidth="1"/>
    <col min="13829" max="13829" width="16" customWidth="1"/>
    <col min="14079" max="14079" width="13.7109375" customWidth="1"/>
    <col min="14080" max="14080" width="11.42578125" customWidth="1"/>
    <col min="14081" max="14081" width="48.85546875" customWidth="1"/>
    <col min="14084" max="14084" width="15.28515625" customWidth="1"/>
    <col min="14085" max="14085" width="16" customWidth="1"/>
    <col min="14335" max="14335" width="13.7109375" customWidth="1"/>
    <col min="14336" max="14336" width="11.42578125" customWidth="1"/>
    <col min="14337" max="14337" width="48.85546875" customWidth="1"/>
    <col min="14340" max="14340" width="15.28515625" customWidth="1"/>
    <col min="14341" max="14341" width="16" customWidth="1"/>
    <col min="14591" max="14591" width="13.7109375" customWidth="1"/>
    <col min="14592" max="14592" width="11.42578125" customWidth="1"/>
    <col min="14593" max="14593" width="48.85546875" customWidth="1"/>
    <col min="14596" max="14596" width="15.28515625" customWidth="1"/>
    <col min="14597" max="14597" width="16" customWidth="1"/>
    <col min="14847" max="14847" width="13.7109375" customWidth="1"/>
    <col min="14848" max="14848" width="11.42578125" customWidth="1"/>
    <col min="14849" max="14849" width="48.85546875" customWidth="1"/>
    <col min="14852" max="14852" width="15.28515625" customWidth="1"/>
    <col min="14853" max="14853" width="16" customWidth="1"/>
    <col min="15103" max="15103" width="13.7109375" customWidth="1"/>
    <col min="15104" max="15104" width="11.42578125" customWidth="1"/>
    <col min="15105" max="15105" width="48.85546875" customWidth="1"/>
    <col min="15108" max="15108" width="15.28515625" customWidth="1"/>
    <col min="15109" max="15109" width="16" customWidth="1"/>
    <col min="15359" max="15359" width="13.7109375" customWidth="1"/>
    <col min="15360" max="15360" width="11.42578125" customWidth="1"/>
    <col min="15361" max="15361" width="48.85546875" customWidth="1"/>
    <col min="15364" max="15364" width="15.28515625" customWidth="1"/>
    <col min="15365" max="15365" width="16" customWidth="1"/>
    <col min="15615" max="15615" width="13.7109375" customWidth="1"/>
    <col min="15616" max="15616" width="11.42578125" customWidth="1"/>
    <col min="15617" max="15617" width="48.85546875" customWidth="1"/>
    <col min="15620" max="15620" width="15.28515625" customWidth="1"/>
    <col min="15621" max="15621" width="16" customWidth="1"/>
    <col min="15871" max="15871" width="13.7109375" customWidth="1"/>
    <col min="15872" max="15872" width="11.42578125" customWidth="1"/>
    <col min="15873" max="15873" width="48.85546875" customWidth="1"/>
    <col min="15876" max="15876" width="15.28515625" customWidth="1"/>
    <col min="15877" max="15877" width="16" customWidth="1"/>
    <col min="16127" max="16127" width="13.7109375" customWidth="1"/>
    <col min="16128" max="16128" width="11.42578125" customWidth="1"/>
    <col min="16129" max="16129" width="48.85546875" customWidth="1"/>
    <col min="16132" max="16132" width="15.28515625" customWidth="1"/>
    <col min="16133" max="16133" width="16" customWidth="1"/>
  </cols>
  <sheetData>
    <row r="1" spans="1:7" x14ac:dyDescent="0.25">
      <c r="A1" t="s">
        <v>297</v>
      </c>
      <c r="B1" s="273" t="s">
        <v>298</v>
      </c>
      <c r="C1" s="273"/>
      <c r="D1" s="273"/>
      <c r="E1" s="273"/>
      <c r="F1" s="273"/>
    </row>
    <row r="2" spans="1:7" x14ac:dyDescent="0.25">
      <c r="A2" s="23" t="s">
        <v>299</v>
      </c>
      <c r="B2" s="170" t="s">
        <v>427</v>
      </c>
      <c r="C2" s="171"/>
    </row>
    <row r="3" spans="1:7" x14ac:dyDescent="0.25">
      <c r="A3" s="274"/>
      <c r="B3" s="274"/>
      <c r="C3" s="274"/>
      <c r="D3" s="172"/>
      <c r="E3" s="173"/>
      <c r="F3" s="173"/>
      <c r="G3" s="173"/>
    </row>
    <row r="4" spans="1:7" ht="14.45" customHeight="1" x14ac:dyDescent="0.25">
      <c r="A4" s="275" t="s">
        <v>300</v>
      </c>
      <c r="B4" s="275"/>
      <c r="C4" s="275"/>
      <c r="D4" s="275"/>
      <c r="E4" s="275"/>
      <c r="F4" s="275"/>
      <c r="G4" s="275"/>
    </row>
    <row r="5" spans="1:7" ht="16.5" thickBot="1" x14ac:dyDescent="0.3">
      <c r="A5" s="276"/>
      <c r="B5" s="276"/>
      <c r="C5" s="276"/>
      <c r="D5" s="276"/>
      <c r="E5" s="277"/>
      <c r="F5" s="277"/>
      <c r="G5" s="277"/>
    </row>
    <row r="6" spans="1:7" s="174" customFormat="1" ht="36" x14ac:dyDescent="0.2">
      <c r="A6" s="184" t="s">
        <v>301</v>
      </c>
      <c r="B6" s="185" t="s">
        <v>302</v>
      </c>
      <c r="C6" s="186" t="s">
        <v>303</v>
      </c>
      <c r="D6" s="185" t="s">
        <v>151</v>
      </c>
      <c r="E6" s="187" t="s">
        <v>23</v>
      </c>
      <c r="F6" s="187" t="s">
        <v>304</v>
      </c>
      <c r="G6" s="188" t="s">
        <v>155</v>
      </c>
    </row>
    <row r="7" spans="1:7" s="174" customFormat="1" ht="12.75" x14ac:dyDescent="0.2">
      <c r="A7" s="189">
        <v>0</v>
      </c>
      <c r="B7" s="190">
        <v>1</v>
      </c>
      <c r="C7" s="191">
        <v>2</v>
      </c>
      <c r="D7" s="190">
        <v>3</v>
      </c>
      <c r="E7" s="190">
        <v>4</v>
      </c>
      <c r="F7" s="192">
        <v>5</v>
      </c>
      <c r="G7" s="193">
        <v>6</v>
      </c>
    </row>
    <row r="8" spans="1:7" s="174" customFormat="1" ht="72" x14ac:dyDescent="0.2">
      <c r="A8" s="189">
        <v>1</v>
      </c>
      <c r="B8" s="190" t="s">
        <v>305</v>
      </c>
      <c r="C8" s="194" t="s">
        <v>344</v>
      </c>
      <c r="D8" s="190" t="s">
        <v>306</v>
      </c>
      <c r="E8" s="190">
        <v>1</v>
      </c>
      <c r="F8" s="195"/>
      <c r="G8" s="196">
        <f>ROUND(E8*F8,2)</f>
        <v>0</v>
      </c>
    </row>
    <row r="9" spans="1:7" s="174" customFormat="1" ht="59.25" customHeight="1" x14ac:dyDescent="0.2">
      <c r="A9" s="189">
        <v>2</v>
      </c>
      <c r="B9" s="190" t="s">
        <v>307</v>
      </c>
      <c r="C9" s="194" t="s">
        <v>379</v>
      </c>
      <c r="D9" s="190" t="s">
        <v>306</v>
      </c>
      <c r="E9" s="190">
        <v>1</v>
      </c>
      <c r="F9" s="197"/>
      <c r="G9" s="196">
        <f t="shared" ref="G9:G30" si="0">ROUND(E9*F9,2)</f>
        <v>0</v>
      </c>
    </row>
    <row r="10" spans="1:7" s="174" customFormat="1" ht="60" x14ac:dyDescent="0.2">
      <c r="A10" s="189">
        <v>3</v>
      </c>
      <c r="B10" s="190" t="s">
        <v>308</v>
      </c>
      <c r="C10" s="194" t="s">
        <v>345</v>
      </c>
      <c r="D10" s="190" t="s">
        <v>306</v>
      </c>
      <c r="E10" s="190">
        <v>1</v>
      </c>
      <c r="F10" s="197"/>
      <c r="G10" s="196">
        <f t="shared" si="0"/>
        <v>0</v>
      </c>
    </row>
    <row r="11" spans="1:7" s="174" customFormat="1" ht="60" x14ac:dyDescent="0.2">
      <c r="A11" s="189">
        <v>4</v>
      </c>
      <c r="B11" s="190" t="s">
        <v>309</v>
      </c>
      <c r="C11" s="194" t="s">
        <v>346</v>
      </c>
      <c r="D11" s="190" t="s">
        <v>310</v>
      </c>
      <c r="E11" s="190">
        <v>6</v>
      </c>
      <c r="F11" s="198"/>
      <c r="G11" s="196">
        <f t="shared" si="0"/>
        <v>0</v>
      </c>
    </row>
    <row r="12" spans="1:7" s="174" customFormat="1" ht="72" x14ac:dyDescent="0.2">
      <c r="A12" s="189">
        <v>5</v>
      </c>
      <c r="B12" s="190" t="s">
        <v>311</v>
      </c>
      <c r="C12" s="194" t="s">
        <v>347</v>
      </c>
      <c r="D12" s="190" t="s">
        <v>310</v>
      </c>
      <c r="E12" s="190">
        <v>60</v>
      </c>
      <c r="F12" s="198"/>
      <c r="G12" s="196">
        <f t="shared" si="0"/>
        <v>0</v>
      </c>
    </row>
    <row r="13" spans="1:7" s="174" customFormat="1" ht="48" x14ac:dyDescent="0.2">
      <c r="A13" s="189">
        <v>6</v>
      </c>
      <c r="B13" s="190" t="s">
        <v>312</v>
      </c>
      <c r="C13" s="194" t="s">
        <v>348</v>
      </c>
      <c r="D13" s="190" t="s">
        <v>306</v>
      </c>
      <c r="E13" s="190">
        <v>1</v>
      </c>
      <c r="F13" s="198"/>
      <c r="G13" s="196">
        <f t="shared" si="0"/>
        <v>0</v>
      </c>
    </row>
    <row r="14" spans="1:7" s="174" customFormat="1" ht="72" x14ac:dyDescent="0.2">
      <c r="A14" s="189">
        <v>7</v>
      </c>
      <c r="B14" s="190" t="s">
        <v>313</v>
      </c>
      <c r="C14" s="194" t="s">
        <v>349</v>
      </c>
      <c r="D14" s="190" t="s">
        <v>310</v>
      </c>
      <c r="E14" s="190">
        <v>6</v>
      </c>
      <c r="F14" s="198"/>
      <c r="G14" s="196">
        <f t="shared" si="0"/>
        <v>0</v>
      </c>
    </row>
    <row r="15" spans="1:7" s="174" customFormat="1" ht="36" x14ac:dyDescent="0.2">
      <c r="A15" s="189">
        <v>8</v>
      </c>
      <c r="B15" s="199" t="s">
        <v>314</v>
      </c>
      <c r="C15" s="200" t="s">
        <v>315</v>
      </c>
      <c r="D15" s="190" t="s">
        <v>306</v>
      </c>
      <c r="E15" s="190">
        <v>1</v>
      </c>
      <c r="F15" s="201"/>
      <c r="G15" s="196">
        <f t="shared" si="0"/>
        <v>0</v>
      </c>
    </row>
    <row r="16" spans="1:7" s="174" customFormat="1" ht="36" x14ac:dyDescent="0.2">
      <c r="A16" s="189">
        <v>9</v>
      </c>
      <c r="B16" s="199" t="s">
        <v>316</v>
      </c>
      <c r="C16" s="200" t="s">
        <v>317</v>
      </c>
      <c r="D16" s="190" t="s">
        <v>306</v>
      </c>
      <c r="E16" s="190">
        <v>1</v>
      </c>
      <c r="F16" s="201"/>
      <c r="G16" s="196">
        <f t="shared" si="0"/>
        <v>0</v>
      </c>
    </row>
    <row r="17" spans="1:7" s="174" customFormat="1" ht="48" x14ac:dyDescent="0.2">
      <c r="A17" s="189">
        <v>10</v>
      </c>
      <c r="B17" s="321" t="s">
        <v>318</v>
      </c>
      <c r="C17" s="319" t="s">
        <v>350</v>
      </c>
      <c r="D17" s="314" t="s">
        <v>319</v>
      </c>
      <c r="E17" s="314">
        <v>1</v>
      </c>
      <c r="F17" s="320">
        <v>17157.599999999999</v>
      </c>
      <c r="G17" s="318">
        <f t="shared" si="0"/>
        <v>17157.599999999999</v>
      </c>
    </row>
    <row r="18" spans="1:7" s="174" customFormat="1" ht="51" x14ac:dyDescent="0.2">
      <c r="A18" s="175">
        <v>11</v>
      </c>
      <c r="B18" s="178" t="s">
        <v>320</v>
      </c>
      <c r="C18" s="177" t="s">
        <v>321</v>
      </c>
      <c r="D18" s="176" t="s">
        <v>319</v>
      </c>
      <c r="E18" s="176">
        <v>1</v>
      </c>
      <c r="F18" s="202"/>
      <c r="G18" s="196">
        <f t="shared" si="0"/>
        <v>0</v>
      </c>
    </row>
    <row r="19" spans="1:7" s="174" customFormat="1" ht="48" x14ac:dyDescent="0.2">
      <c r="A19" s="189">
        <v>12</v>
      </c>
      <c r="B19" s="314" t="s">
        <v>322</v>
      </c>
      <c r="C19" s="319" t="s">
        <v>351</v>
      </c>
      <c r="D19" s="314" t="s">
        <v>319</v>
      </c>
      <c r="E19" s="314">
        <v>6</v>
      </c>
      <c r="F19" s="322">
        <v>21446.99</v>
      </c>
      <c r="G19" s="318">
        <f t="shared" si="0"/>
        <v>128681.94</v>
      </c>
    </row>
    <row r="20" spans="1:7" s="174" customFormat="1" ht="60" x14ac:dyDescent="0.2">
      <c r="A20" s="189">
        <f>A19+1</f>
        <v>13</v>
      </c>
      <c r="B20" s="190" t="s">
        <v>323</v>
      </c>
      <c r="C20" s="194" t="s">
        <v>352</v>
      </c>
      <c r="D20" s="190" t="s">
        <v>306</v>
      </c>
      <c r="E20" s="190">
        <v>1</v>
      </c>
      <c r="F20" s="197"/>
      <c r="G20" s="196">
        <f t="shared" si="0"/>
        <v>0</v>
      </c>
    </row>
    <row r="21" spans="1:7" s="174" customFormat="1" ht="60" x14ac:dyDescent="0.2">
      <c r="A21" s="189">
        <f t="shared" ref="A21:A30" si="1">A20+1</f>
        <v>14</v>
      </c>
      <c r="B21" s="190" t="s">
        <v>324</v>
      </c>
      <c r="C21" s="194" t="s">
        <v>353</v>
      </c>
      <c r="D21" s="190" t="s">
        <v>306</v>
      </c>
      <c r="E21" s="190">
        <v>1</v>
      </c>
      <c r="F21" s="197"/>
      <c r="G21" s="196">
        <f t="shared" si="0"/>
        <v>0</v>
      </c>
    </row>
    <row r="22" spans="1:7" s="174" customFormat="1" ht="48" x14ac:dyDescent="0.2">
      <c r="A22" s="189">
        <f t="shared" si="1"/>
        <v>15</v>
      </c>
      <c r="B22" s="190" t="s">
        <v>325</v>
      </c>
      <c r="C22" s="203" t="s">
        <v>354</v>
      </c>
      <c r="D22" s="190" t="s">
        <v>326</v>
      </c>
      <c r="E22" s="190">
        <v>1</v>
      </c>
      <c r="F22" s="204"/>
      <c r="G22" s="196">
        <f t="shared" si="0"/>
        <v>0</v>
      </c>
    </row>
    <row r="23" spans="1:7" s="174" customFormat="1" ht="45.75" customHeight="1" x14ac:dyDescent="0.2">
      <c r="A23" s="189">
        <f t="shared" si="1"/>
        <v>16</v>
      </c>
      <c r="B23" s="190" t="s">
        <v>327</v>
      </c>
      <c r="C23" s="205" t="s">
        <v>355</v>
      </c>
      <c r="D23" s="190" t="s">
        <v>326</v>
      </c>
      <c r="E23" s="190">
        <v>1</v>
      </c>
      <c r="F23" s="204"/>
      <c r="G23" s="196">
        <f t="shared" si="0"/>
        <v>0</v>
      </c>
    </row>
    <row r="24" spans="1:7" s="174" customFormat="1" ht="36" x14ac:dyDescent="0.2">
      <c r="A24" s="189">
        <f t="shared" si="1"/>
        <v>17</v>
      </c>
      <c r="B24" s="190" t="s">
        <v>328</v>
      </c>
      <c r="C24" s="206" t="s">
        <v>356</v>
      </c>
      <c r="D24" s="190" t="s">
        <v>306</v>
      </c>
      <c r="E24" s="190">
        <v>1</v>
      </c>
      <c r="F24" s="204"/>
      <c r="G24" s="196">
        <f t="shared" si="0"/>
        <v>0</v>
      </c>
    </row>
    <row r="25" spans="1:7" s="174" customFormat="1" ht="36" x14ac:dyDescent="0.2">
      <c r="A25" s="189">
        <f t="shared" si="1"/>
        <v>18</v>
      </c>
      <c r="B25" s="314" t="s">
        <v>329</v>
      </c>
      <c r="C25" s="319" t="s">
        <v>357</v>
      </c>
      <c r="D25" s="314" t="s">
        <v>336</v>
      </c>
      <c r="E25" s="314">
        <v>1</v>
      </c>
      <c r="F25" s="323">
        <v>2859.6</v>
      </c>
      <c r="G25" s="318">
        <f t="shared" si="0"/>
        <v>2859.6</v>
      </c>
    </row>
    <row r="26" spans="1:7" s="174" customFormat="1" ht="48" x14ac:dyDescent="0.2">
      <c r="A26" s="189">
        <f t="shared" si="1"/>
        <v>19</v>
      </c>
      <c r="B26" s="190" t="s">
        <v>330</v>
      </c>
      <c r="C26" s="194" t="s">
        <v>358</v>
      </c>
      <c r="D26" s="190" t="s">
        <v>306</v>
      </c>
      <c r="E26" s="190">
        <v>1</v>
      </c>
      <c r="F26" s="204"/>
      <c r="G26" s="196">
        <f t="shared" si="0"/>
        <v>0</v>
      </c>
    </row>
    <row r="27" spans="1:7" s="174" customFormat="1" ht="71.25" customHeight="1" x14ac:dyDescent="0.2">
      <c r="A27" s="189">
        <f t="shared" si="1"/>
        <v>20</v>
      </c>
      <c r="B27" s="190" t="s">
        <v>331</v>
      </c>
      <c r="C27" s="194" t="s">
        <v>359</v>
      </c>
      <c r="D27" s="190" t="s">
        <v>306</v>
      </c>
      <c r="E27" s="190">
        <v>1</v>
      </c>
      <c r="F27" s="204"/>
      <c r="G27" s="196">
        <f t="shared" si="0"/>
        <v>0</v>
      </c>
    </row>
    <row r="28" spans="1:7" s="174" customFormat="1" ht="57" customHeight="1" x14ac:dyDescent="0.2">
      <c r="A28" s="189">
        <f t="shared" si="1"/>
        <v>21</v>
      </c>
      <c r="B28" s="190" t="s">
        <v>332</v>
      </c>
      <c r="C28" s="206" t="s">
        <v>333</v>
      </c>
      <c r="D28" s="190" t="s">
        <v>326</v>
      </c>
      <c r="E28" s="190">
        <v>1</v>
      </c>
      <c r="F28" s="204"/>
      <c r="G28" s="196">
        <f t="shared" si="0"/>
        <v>0</v>
      </c>
    </row>
    <row r="29" spans="1:7" s="174" customFormat="1" ht="24" x14ac:dyDescent="0.2">
      <c r="A29" s="189">
        <f t="shared" si="1"/>
        <v>22</v>
      </c>
      <c r="B29" s="314" t="s">
        <v>334</v>
      </c>
      <c r="C29" s="315" t="s">
        <v>335</v>
      </c>
      <c r="D29" s="314" t="s">
        <v>336</v>
      </c>
      <c r="E29" s="316">
        <v>1</v>
      </c>
      <c r="F29" s="317">
        <f>'Rezerve de implementare'!C25</f>
        <v>793790.80999999994</v>
      </c>
      <c r="G29" s="318">
        <f t="shared" si="0"/>
        <v>793790.81</v>
      </c>
    </row>
    <row r="30" spans="1:7" s="174" customFormat="1" ht="24" x14ac:dyDescent="0.2">
      <c r="A30" s="189">
        <f t="shared" si="1"/>
        <v>23</v>
      </c>
      <c r="B30" s="190" t="s">
        <v>337</v>
      </c>
      <c r="C30" s="207" t="s">
        <v>338</v>
      </c>
      <c r="D30" s="190" t="s">
        <v>306</v>
      </c>
      <c r="E30" s="208">
        <v>1</v>
      </c>
      <c r="F30" s="204"/>
      <c r="G30" s="196">
        <f t="shared" si="0"/>
        <v>0</v>
      </c>
    </row>
    <row r="31" spans="1:7" s="174" customFormat="1" ht="15.75" customHeight="1" thickBot="1" x14ac:dyDescent="0.3">
      <c r="A31" s="270" t="s">
        <v>339</v>
      </c>
      <c r="B31" s="271"/>
      <c r="C31" s="271"/>
      <c r="D31" s="271"/>
      <c r="E31" s="271"/>
      <c r="F31" s="272"/>
      <c r="G31" s="209">
        <f>SUM(G8:G30)</f>
        <v>942489.95000000007</v>
      </c>
    </row>
    <row r="32" spans="1:7" s="174" customFormat="1" ht="12.75" x14ac:dyDescent="0.2"/>
    <row r="33" spans="3:3" x14ac:dyDescent="0.25">
      <c r="C33" s="324" t="s">
        <v>430</v>
      </c>
    </row>
  </sheetData>
  <mergeCells count="6">
    <mergeCell ref="A31:F31"/>
    <mergeCell ref="B1:F1"/>
    <mergeCell ref="A3:C3"/>
    <mergeCell ref="A4:G4"/>
    <mergeCell ref="A5:D5"/>
    <mergeCell ref="E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5F7C0-DF48-420E-A89E-647A60691453}">
  <sheetPr>
    <tabColor theme="3" tint="0.59999389629810485"/>
    <pageSetUpPr fitToPage="1"/>
  </sheetPr>
  <dimension ref="A1:C25"/>
  <sheetViews>
    <sheetView workbookViewId="0">
      <selection activeCell="B4" sqref="B4:C4"/>
    </sheetView>
  </sheetViews>
  <sheetFormatPr defaultRowHeight="12.75" x14ac:dyDescent="0.2"/>
  <cols>
    <col min="1" max="1" width="9.140625" style="295"/>
    <col min="2" max="2" width="61.85546875" style="295" customWidth="1"/>
    <col min="3" max="3" width="24.5703125" style="313" customWidth="1"/>
    <col min="4" max="16384" width="9.140625" style="295"/>
  </cols>
  <sheetData>
    <row r="1" spans="1:3" ht="12.75" customHeight="1" x14ac:dyDescent="0.2">
      <c r="A1" s="293"/>
      <c r="B1" s="293"/>
      <c r="C1" s="294"/>
    </row>
    <row r="2" spans="1:3" x14ac:dyDescent="0.2">
      <c r="A2" s="296"/>
      <c r="B2" s="296"/>
      <c r="C2" s="297"/>
    </row>
    <row r="3" spans="1:3" ht="29.25" customHeight="1" x14ac:dyDescent="0.2">
      <c r="A3" s="298"/>
      <c r="B3" s="299" t="s">
        <v>384</v>
      </c>
      <c r="C3" s="299"/>
    </row>
    <row r="4" spans="1:3" ht="37.5" customHeight="1" x14ac:dyDescent="0.2">
      <c r="A4" s="296"/>
      <c r="B4" s="300" t="s">
        <v>385</v>
      </c>
      <c r="C4" s="300"/>
    </row>
    <row r="5" spans="1:3" ht="13.5" customHeight="1" thickBot="1" x14ac:dyDescent="0.25">
      <c r="A5" s="301"/>
      <c r="B5" s="301"/>
      <c r="C5" s="301"/>
    </row>
    <row r="6" spans="1:3" ht="26.25" thickBot="1" x14ac:dyDescent="0.25">
      <c r="A6" s="302" t="s">
        <v>301</v>
      </c>
      <c r="B6" s="303" t="s">
        <v>386</v>
      </c>
      <c r="C6" s="303" t="s">
        <v>387</v>
      </c>
    </row>
    <row r="7" spans="1:3" x14ac:dyDescent="0.2">
      <c r="A7" s="304" t="s">
        <v>388</v>
      </c>
      <c r="B7" s="305" t="s">
        <v>389</v>
      </c>
      <c r="C7" s="306">
        <v>23813.72</v>
      </c>
    </row>
    <row r="8" spans="1:3" x14ac:dyDescent="0.2">
      <c r="A8" s="304" t="s">
        <v>390</v>
      </c>
      <c r="B8" s="305" t="s">
        <v>391</v>
      </c>
      <c r="C8" s="306">
        <v>15875.82</v>
      </c>
    </row>
    <row r="9" spans="1:3" x14ac:dyDescent="0.2">
      <c r="A9" s="304" t="s">
        <v>392</v>
      </c>
      <c r="B9" s="305" t="s">
        <v>393</v>
      </c>
      <c r="C9" s="306">
        <v>3968.95</v>
      </c>
    </row>
    <row r="10" spans="1:3" ht="38.25" x14ac:dyDescent="0.2">
      <c r="A10" s="304" t="s">
        <v>394</v>
      </c>
      <c r="B10" s="305" t="s">
        <v>395</v>
      </c>
      <c r="C10" s="306">
        <v>3968.95</v>
      </c>
    </row>
    <row r="11" spans="1:3" x14ac:dyDescent="0.2">
      <c r="A11" s="304" t="s">
        <v>396</v>
      </c>
      <c r="B11" s="305" t="s">
        <v>397</v>
      </c>
      <c r="C11" s="306">
        <v>23813.72</v>
      </c>
    </row>
    <row r="12" spans="1:3" ht="38.25" x14ac:dyDescent="0.2">
      <c r="A12" s="304" t="s">
        <v>398</v>
      </c>
      <c r="B12" s="305" t="s">
        <v>399</v>
      </c>
      <c r="C12" s="306">
        <v>7937.91</v>
      </c>
    </row>
    <row r="13" spans="1:3" ht="50.25" customHeight="1" x14ac:dyDescent="0.2">
      <c r="A13" s="304" t="s">
        <v>400</v>
      </c>
      <c r="B13" s="305" t="s">
        <v>401</v>
      </c>
      <c r="C13" s="306">
        <v>39689.54</v>
      </c>
    </row>
    <row r="14" spans="1:3" ht="15.75" customHeight="1" x14ac:dyDescent="0.2">
      <c r="A14" s="304" t="s">
        <v>402</v>
      </c>
      <c r="B14" s="305" t="s">
        <v>403</v>
      </c>
      <c r="C14" s="306">
        <v>3968.95</v>
      </c>
    </row>
    <row r="15" spans="1:3" ht="65.25" customHeight="1" x14ac:dyDescent="0.2">
      <c r="A15" s="304" t="s">
        <v>404</v>
      </c>
      <c r="B15" s="305" t="s">
        <v>405</v>
      </c>
      <c r="C15" s="306">
        <v>7937.91</v>
      </c>
    </row>
    <row r="16" spans="1:3" ht="38.25" x14ac:dyDescent="0.2">
      <c r="A16" s="304" t="s">
        <v>406</v>
      </c>
      <c r="B16" s="305" t="s">
        <v>407</v>
      </c>
      <c r="C16" s="306">
        <v>39689.54</v>
      </c>
    </row>
    <row r="17" spans="1:3" ht="24.75" customHeight="1" x14ac:dyDescent="0.2">
      <c r="A17" s="304" t="s">
        <v>408</v>
      </c>
      <c r="B17" s="305" t="s">
        <v>409</v>
      </c>
      <c r="C17" s="306">
        <v>238137.25</v>
      </c>
    </row>
    <row r="18" spans="1:3" ht="25.5" x14ac:dyDescent="0.2">
      <c r="A18" s="304" t="s">
        <v>410</v>
      </c>
      <c r="B18" s="305" t="s">
        <v>411</v>
      </c>
      <c r="C18" s="306">
        <v>11906.86</v>
      </c>
    </row>
    <row r="19" spans="1:3" ht="40.5" customHeight="1" x14ac:dyDescent="0.2">
      <c r="A19" s="304" t="s">
        <v>412</v>
      </c>
      <c r="B19" s="305" t="s">
        <v>413</v>
      </c>
      <c r="C19" s="306">
        <v>31751.63</v>
      </c>
    </row>
    <row r="20" spans="1:3" ht="45" customHeight="1" x14ac:dyDescent="0.2">
      <c r="A20" s="304" t="s">
        <v>414</v>
      </c>
      <c r="B20" s="305" t="s">
        <v>415</v>
      </c>
      <c r="C20" s="306">
        <v>31751.63</v>
      </c>
    </row>
    <row r="21" spans="1:3" ht="25.5" x14ac:dyDescent="0.2">
      <c r="A21" s="304" t="s">
        <v>416</v>
      </c>
      <c r="B21" s="305" t="s">
        <v>417</v>
      </c>
      <c r="C21" s="306">
        <v>31751.63</v>
      </c>
    </row>
    <row r="22" spans="1:3" ht="28.5" customHeight="1" x14ac:dyDescent="0.2">
      <c r="A22" s="304" t="s">
        <v>418</v>
      </c>
      <c r="B22" s="305" t="s">
        <v>419</v>
      </c>
      <c r="C22" s="306">
        <v>134944.44</v>
      </c>
    </row>
    <row r="23" spans="1:3" ht="28.5" customHeight="1" x14ac:dyDescent="0.2">
      <c r="A23" s="304" t="s">
        <v>420</v>
      </c>
      <c r="B23" s="305" t="s">
        <v>421</v>
      </c>
      <c r="C23" s="306">
        <v>79379.08</v>
      </c>
    </row>
    <row r="24" spans="1:3" ht="39" customHeight="1" thickBot="1" x14ac:dyDescent="0.25">
      <c r="A24" s="307" t="s">
        <v>422</v>
      </c>
      <c r="B24" s="308" t="s">
        <v>423</v>
      </c>
      <c r="C24" s="309">
        <v>63503.28</v>
      </c>
    </row>
    <row r="25" spans="1:3" ht="24.75" customHeight="1" thickBot="1" x14ac:dyDescent="0.25">
      <c r="A25" s="310"/>
      <c r="B25" s="311" t="s">
        <v>424</v>
      </c>
      <c r="C25" s="312">
        <f>SUM(C7:C24)</f>
        <v>793790.80999999994</v>
      </c>
    </row>
  </sheetData>
  <mergeCells count="3">
    <mergeCell ref="B3:C3"/>
    <mergeCell ref="B4:C4"/>
    <mergeCell ref="A5:C5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O81"/>
  <sheetViews>
    <sheetView workbookViewId="0">
      <selection activeCell="A4" sqref="A4:G4"/>
    </sheetView>
  </sheetViews>
  <sheetFormatPr defaultColWidth="8.85546875" defaultRowHeight="12.75" x14ac:dyDescent="0.2"/>
  <cols>
    <col min="1" max="1" width="5.42578125" style="6" customWidth="1"/>
    <col min="2" max="2" width="8.42578125" style="6" customWidth="1"/>
    <col min="3" max="3" width="43.7109375" style="6" customWidth="1"/>
    <col min="4" max="4" width="8" style="6" customWidth="1"/>
    <col min="5" max="5" width="11.140625" style="6" customWidth="1"/>
    <col min="6" max="6" width="14" style="91" customWidth="1"/>
    <col min="7" max="7" width="16" style="92" customWidth="1"/>
    <col min="8" max="204" width="8.85546875" style="6"/>
    <col min="205" max="205" width="4.85546875" style="6" customWidth="1"/>
    <col min="206" max="206" width="9.28515625" style="6" customWidth="1"/>
    <col min="207" max="207" width="38.7109375" style="6" customWidth="1"/>
    <col min="208" max="208" width="9" style="6" customWidth="1"/>
    <col min="209" max="209" width="9.42578125" style="6" customWidth="1"/>
    <col min="210" max="211" width="13" style="6" customWidth="1"/>
    <col min="212" max="223" width="8.85546875" style="6"/>
    <col min="224" max="224" width="5.42578125" style="6" customWidth="1"/>
    <col min="225" max="225" width="8.42578125" style="6" customWidth="1"/>
    <col min="226" max="226" width="43.7109375" style="6" customWidth="1"/>
    <col min="227" max="227" width="8" style="6" customWidth="1"/>
    <col min="228" max="228" width="11.140625" style="6" customWidth="1"/>
    <col min="229" max="229" width="14" style="6" customWidth="1"/>
    <col min="230" max="230" width="16" style="6" customWidth="1"/>
    <col min="231" max="231" width="8.85546875" style="6"/>
    <col min="232" max="232" width="9.85546875" style="6" bestFit="1" customWidth="1"/>
    <col min="233" max="235" width="8.85546875" style="6"/>
    <col min="236" max="236" width="19" style="6" customWidth="1"/>
    <col min="237" max="460" width="8.85546875" style="6"/>
    <col min="461" max="461" width="4.85546875" style="6" customWidth="1"/>
    <col min="462" max="462" width="9.28515625" style="6" customWidth="1"/>
    <col min="463" max="463" width="38.7109375" style="6" customWidth="1"/>
    <col min="464" max="464" width="9" style="6" customWidth="1"/>
    <col min="465" max="465" width="9.42578125" style="6" customWidth="1"/>
    <col min="466" max="467" width="13" style="6" customWidth="1"/>
    <col min="468" max="479" width="8.85546875" style="6"/>
    <col min="480" max="480" width="5.42578125" style="6" customWidth="1"/>
    <col min="481" max="481" width="8.42578125" style="6" customWidth="1"/>
    <col min="482" max="482" width="43.7109375" style="6" customWidth="1"/>
    <col min="483" max="483" width="8" style="6" customWidth="1"/>
    <col min="484" max="484" width="11.140625" style="6" customWidth="1"/>
    <col min="485" max="485" width="14" style="6" customWidth="1"/>
    <col min="486" max="486" width="16" style="6" customWidth="1"/>
    <col min="487" max="487" width="8.85546875" style="6"/>
    <col min="488" max="488" width="9.85546875" style="6" bestFit="1" customWidth="1"/>
    <col min="489" max="491" width="8.85546875" style="6"/>
    <col min="492" max="492" width="19" style="6" customWidth="1"/>
    <col min="493" max="716" width="8.85546875" style="6"/>
    <col min="717" max="717" width="4.85546875" style="6" customWidth="1"/>
    <col min="718" max="718" width="9.28515625" style="6" customWidth="1"/>
    <col min="719" max="719" width="38.7109375" style="6" customWidth="1"/>
    <col min="720" max="720" width="9" style="6" customWidth="1"/>
    <col min="721" max="721" width="9.42578125" style="6" customWidth="1"/>
    <col min="722" max="723" width="13" style="6" customWidth="1"/>
    <col min="724" max="735" width="8.85546875" style="6"/>
    <col min="736" max="736" width="5.42578125" style="6" customWidth="1"/>
    <col min="737" max="737" width="8.42578125" style="6" customWidth="1"/>
    <col min="738" max="738" width="43.7109375" style="6" customWidth="1"/>
    <col min="739" max="739" width="8" style="6" customWidth="1"/>
    <col min="740" max="740" width="11.140625" style="6" customWidth="1"/>
    <col min="741" max="741" width="14" style="6" customWidth="1"/>
    <col min="742" max="742" width="16" style="6" customWidth="1"/>
    <col min="743" max="743" width="8.85546875" style="6"/>
    <col min="744" max="744" width="9.85546875" style="6" bestFit="1" customWidth="1"/>
    <col min="745" max="747" width="8.85546875" style="6"/>
    <col min="748" max="748" width="19" style="6" customWidth="1"/>
    <col min="749" max="972" width="8.85546875" style="6"/>
    <col min="973" max="973" width="4.85546875" style="6" customWidth="1"/>
    <col min="974" max="974" width="9.28515625" style="6" customWidth="1"/>
    <col min="975" max="975" width="38.7109375" style="6" customWidth="1"/>
    <col min="976" max="976" width="9" style="6" customWidth="1"/>
    <col min="977" max="977" width="9.42578125" style="6" customWidth="1"/>
    <col min="978" max="979" width="13" style="6" customWidth="1"/>
    <col min="980" max="991" width="8.85546875" style="6"/>
    <col min="992" max="992" width="5.42578125" style="6" customWidth="1"/>
    <col min="993" max="993" width="8.42578125" style="6" customWidth="1"/>
    <col min="994" max="994" width="43.7109375" style="6" customWidth="1"/>
    <col min="995" max="995" width="8" style="6" customWidth="1"/>
    <col min="996" max="996" width="11.140625" style="6" customWidth="1"/>
    <col min="997" max="997" width="14" style="6" customWidth="1"/>
    <col min="998" max="998" width="16" style="6" customWidth="1"/>
    <col min="999" max="999" width="8.85546875" style="6"/>
    <col min="1000" max="1000" width="9.85546875" style="6" bestFit="1" customWidth="1"/>
    <col min="1001" max="1003" width="8.85546875" style="6"/>
    <col min="1004" max="1004" width="19" style="6" customWidth="1"/>
    <col min="1005" max="1228" width="8.85546875" style="6"/>
    <col min="1229" max="1229" width="4.85546875" style="6" customWidth="1"/>
    <col min="1230" max="1230" width="9.28515625" style="6" customWidth="1"/>
    <col min="1231" max="1231" width="38.7109375" style="6" customWidth="1"/>
    <col min="1232" max="1232" width="9" style="6" customWidth="1"/>
    <col min="1233" max="1233" width="9.42578125" style="6" customWidth="1"/>
    <col min="1234" max="1235" width="13" style="6" customWidth="1"/>
    <col min="1236" max="1247" width="8.85546875" style="6"/>
    <col min="1248" max="1248" width="5.42578125" style="6" customWidth="1"/>
    <col min="1249" max="1249" width="8.42578125" style="6" customWidth="1"/>
    <col min="1250" max="1250" width="43.7109375" style="6" customWidth="1"/>
    <col min="1251" max="1251" width="8" style="6" customWidth="1"/>
    <col min="1252" max="1252" width="11.140625" style="6" customWidth="1"/>
    <col min="1253" max="1253" width="14" style="6" customWidth="1"/>
    <col min="1254" max="1254" width="16" style="6" customWidth="1"/>
    <col min="1255" max="1255" width="8.85546875" style="6"/>
    <col min="1256" max="1256" width="9.85546875" style="6" bestFit="1" customWidth="1"/>
    <col min="1257" max="1259" width="8.85546875" style="6"/>
    <col min="1260" max="1260" width="19" style="6" customWidth="1"/>
    <col min="1261" max="1484" width="8.85546875" style="6"/>
    <col min="1485" max="1485" width="4.85546875" style="6" customWidth="1"/>
    <col min="1486" max="1486" width="9.28515625" style="6" customWidth="1"/>
    <col min="1487" max="1487" width="38.7109375" style="6" customWidth="1"/>
    <col min="1488" max="1488" width="9" style="6" customWidth="1"/>
    <col min="1489" max="1489" width="9.42578125" style="6" customWidth="1"/>
    <col min="1490" max="1491" width="13" style="6" customWidth="1"/>
    <col min="1492" max="1503" width="8.85546875" style="6"/>
    <col min="1504" max="1504" width="5.42578125" style="6" customWidth="1"/>
    <col min="1505" max="1505" width="8.42578125" style="6" customWidth="1"/>
    <col min="1506" max="1506" width="43.7109375" style="6" customWidth="1"/>
    <col min="1507" max="1507" width="8" style="6" customWidth="1"/>
    <col min="1508" max="1508" width="11.140625" style="6" customWidth="1"/>
    <col min="1509" max="1509" width="14" style="6" customWidth="1"/>
    <col min="1510" max="1510" width="16" style="6" customWidth="1"/>
    <col min="1511" max="1511" width="8.85546875" style="6"/>
    <col min="1512" max="1512" width="9.85546875" style="6" bestFit="1" customWidth="1"/>
    <col min="1513" max="1515" width="8.85546875" style="6"/>
    <col min="1516" max="1516" width="19" style="6" customWidth="1"/>
    <col min="1517" max="1740" width="8.85546875" style="6"/>
    <col min="1741" max="1741" width="4.85546875" style="6" customWidth="1"/>
    <col min="1742" max="1742" width="9.28515625" style="6" customWidth="1"/>
    <col min="1743" max="1743" width="38.7109375" style="6" customWidth="1"/>
    <col min="1744" max="1744" width="9" style="6" customWidth="1"/>
    <col min="1745" max="1745" width="9.42578125" style="6" customWidth="1"/>
    <col min="1746" max="1747" width="13" style="6" customWidth="1"/>
    <col min="1748" max="1759" width="8.85546875" style="6"/>
    <col min="1760" max="1760" width="5.42578125" style="6" customWidth="1"/>
    <col min="1761" max="1761" width="8.42578125" style="6" customWidth="1"/>
    <col min="1762" max="1762" width="43.7109375" style="6" customWidth="1"/>
    <col min="1763" max="1763" width="8" style="6" customWidth="1"/>
    <col min="1764" max="1764" width="11.140625" style="6" customWidth="1"/>
    <col min="1765" max="1765" width="14" style="6" customWidth="1"/>
    <col min="1766" max="1766" width="16" style="6" customWidth="1"/>
    <col min="1767" max="1767" width="8.85546875" style="6"/>
    <col min="1768" max="1768" width="9.85546875" style="6" bestFit="1" customWidth="1"/>
    <col min="1769" max="1771" width="8.85546875" style="6"/>
    <col min="1772" max="1772" width="19" style="6" customWidth="1"/>
    <col min="1773" max="1996" width="8.85546875" style="6"/>
    <col min="1997" max="1997" width="4.85546875" style="6" customWidth="1"/>
    <col min="1998" max="1998" width="9.28515625" style="6" customWidth="1"/>
    <col min="1999" max="1999" width="38.7109375" style="6" customWidth="1"/>
    <col min="2000" max="2000" width="9" style="6" customWidth="1"/>
    <col min="2001" max="2001" width="9.42578125" style="6" customWidth="1"/>
    <col min="2002" max="2003" width="13" style="6" customWidth="1"/>
    <col min="2004" max="2015" width="8.85546875" style="6"/>
    <col min="2016" max="2016" width="5.42578125" style="6" customWidth="1"/>
    <col min="2017" max="2017" width="8.42578125" style="6" customWidth="1"/>
    <col min="2018" max="2018" width="43.7109375" style="6" customWidth="1"/>
    <col min="2019" max="2019" width="8" style="6" customWidth="1"/>
    <col min="2020" max="2020" width="11.140625" style="6" customWidth="1"/>
    <col min="2021" max="2021" width="14" style="6" customWidth="1"/>
    <col min="2022" max="2022" width="16" style="6" customWidth="1"/>
    <col min="2023" max="2023" width="8.85546875" style="6"/>
    <col min="2024" max="2024" width="9.85546875" style="6" bestFit="1" customWidth="1"/>
    <col min="2025" max="2027" width="8.85546875" style="6"/>
    <col min="2028" max="2028" width="19" style="6" customWidth="1"/>
    <col min="2029" max="2252" width="8.85546875" style="6"/>
    <col min="2253" max="2253" width="4.85546875" style="6" customWidth="1"/>
    <col min="2254" max="2254" width="9.28515625" style="6" customWidth="1"/>
    <col min="2255" max="2255" width="38.7109375" style="6" customWidth="1"/>
    <col min="2256" max="2256" width="9" style="6" customWidth="1"/>
    <col min="2257" max="2257" width="9.42578125" style="6" customWidth="1"/>
    <col min="2258" max="2259" width="13" style="6" customWidth="1"/>
    <col min="2260" max="2271" width="8.85546875" style="6"/>
    <col min="2272" max="2272" width="5.42578125" style="6" customWidth="1"/>
    <col min="2273" max="2273" width="8.42578125" style="6" customWidth="1"/>
    <col min="2274" max="2274" width="43.7109375" style="6" customWidth="1"/>
    <col min="2275" max="2275" width="8" style="6" customWidth="1"/>
    <col min="2276" max="2276" width="11.140625" style="6" customWidth="1"/>
    <col min="2277" max="2277" width="14" style="6" customWidth="1"/>
    <col min="2278" max="2278" width="16" style="6" customWidth="1"/>
    <col min="2279" max="2279" width="8.85546875" style="6"/>
    <col min="2280" max="2280" width="9.85546875" style="6" bestFit="1" customWidth="1"/>
    <col min="2281" max="2283" width="8.85546875" style="6"/>
    <col min="2284" max="2284" width="19" style="6" customWidth="1"/>
    <col min="2285" max="2508" width="8.85546875" style="6"/>
    <col min="2509" max="2509" width="4.85546875" style="6" customWidth="1"/>
    <col min="2510" max="2510" width="9.28515625" style="6" customWidth="1"/>
    <col min="2511" max="2511" width="38.7109375" style="6" customWidth="1"/>
    <col min="2512" max="2512" width="9" style="6" customWidth="1"/>
    <col min="2513" max="2513" width="9.42578125" style="6" customWidth="1"/>
    <col min="2514" max="2515" width="13" style="6" customWidth="1"/>
    <col min="2516" max="2527" width="8.85546875" style="6"/>
    <col min="2528" max="2528" width="5.42578125" style="6" customWidth="1"/>
    <col min="2529" max="2529" width="8.42578125" style="6" customWidth="1"/>
    <col min="2530" max="2530" width="43.7109375" style="6" customWidth="1"/>
    <col min="2531" max="2531" width="8" style="6" customWidth="1"/>
    <col min="2532" max="2532" width="11.140625" style="6" customWidth="1"/>
    <col min="2533" max="2533" width="14" style="6" customWidth="1"/>
    <col min="2534" max="2534" width="16" style="6" customWidth="1"/>
    <col min="2535" max="2535" width="8.85546875" style="6"/>
    <col min="2536" max="2536" width="9.85546875" style="6" bestFit="1" customWidth="1"/>
    <col min="2537" max="2539" width="8.85546875" style="6"/>
    <col min="2540" max="2540" width="19" style="6" customWidth="1"/>
    <col min="2541" max="2764" width="8.85546875" style="6"/>
    <col min="2765" max="2765" width="4.85546875" style="6" customWidth="1"/>
    <col min="2766" max="2766" width="9.28515625" style="6" customWidth="1"/>
    <col min="2767" max="2767" width="38.7109375" style="6" customWidth="1"/>
    <col min="2768" max="2768" width="9" style="6" customWidth="1"/>
    <col min="2769" max="2769" width="9.42578125" style="6" customWidth="1"/>
    <col min="2770" max="2771" width="13" style="6" customWidth="1"/>
    <col min="2772" max="2783" width="8.85546875" style="6"/>
    <col min="2784" max="2784" width="5.42578125" style="6" customWidth="1"/>
    <col min="2785" max="2785" width="8.42578125" style="6" customWidth="1"/>
    <col min="2786" max="2786" width="43.7109375" style="6" customWidth="1"/>
    <col min="2787" max="2787" width="8" style="6" customWidth="1"/>
    <col min="2788" max="2788" width="11.140625" style="6" customWidth="1"/>
    <col min="2789" max="2789" width="14" style="6" customWidth="1"/>
    <col min="2790" max="2790" width="16" style="6" customWidth="1"/>
    <col min="2791" max="2791" width="8.85546875" style="6"/>
    <col min="2792" max="2792" width="9.85546875" style="6" bestFit="1" customWidth="1"/>
    <col min="2793" max="2795" width="8.85546875" style="6"/>
    <col min="2796" max="2796" width="19" style="6" customWidth="1"/>
    <col min="2797" max="3020" width="8.85546875" style="6"/>
    <col min="3021" max="3021" width="4.85546875" style="6" customWidth="1"/>
    <col min="3022" max="3022" width="9.28515625" style="6" customWidth="1"/>
    <col min="3023" max="3023" width="38.7109375" style="6" customWidth="1"/>
    <col min="3024" max="3024" width="9" style="6" customWidth="1"/>
    <col min="3025" max="3025" width="9.42578125" style="6" customWidth="1"/>
    <col min="3026" max="3027" width="13" style="6" customWidth="1"/>
    <col min="3028" max="3039" width="8.85546875" style="6"/>
    <col min="3040" max="3040" width="5.42578125" style="6" customWidth="1"/>
    <col min="3041" max="3041" width="8.42578125" style="6" customWidth="1"/>
    <col min="3042" max="3042" width="43.7109375" style="6" customWidth="1"/>
    <col min="3043" max="3043" width="8" style="6" customWidth="1"/>
    <col min="3044" max="3044" width="11.140625" style="6" customWidth="1"/>
    <col min="3045" max="3045" width="14" style="6" customWidth="1"/>
    <col min="3046" max="3046" width="16" style="6" customWidth="1"/>
    <col min="3047" max="3047" width="8.85546875" style="6"/>
    <col min="3048" max="3048" width="9.85546875" style="6" bestFit="1" customWidth="1"/>
    <col min="3049" max="3051" width="8.85546875" style="6"/>
    <col min="3052" max="3052" width="19" style="6" customWidth="1"/>
    <col min="3053" max="3276" width="8.85546875" style="6"/>
    <col min="3277" max="3277" width="4.85546875" style="6" customWidth="1"/>
    <col min="3278" max="3278" width="9.28515625" style="6" customWidth="1"/>
    <col min="3279" max="3279" width="38.7109375" style="6" customWidth="1"/>
    <col min="3280" max="3280" width="9" style="6" customWidth="1"/>
    <col min="3281" max="3281" width="9.42578125" style="6" customWidth="1"/>
    <col min="3282" max="3283" width="13" style="6" customWidth="1"/>
    <col min="3284" max="3295" width="8.85546875" style="6"/>
    <col min="3296" max="3296" width="5.42578125" style="6" customWidth="1"/>
    <col min="3297" max="3297" width="8.42578125" style="6" customWidth="1"/>
    <col min="3298" max="3298" width="43.7109375" style="6" customWidth="1"/>
    <col min="3299" max="3299" width="8" style="6" customWidth="1"/>
    <col min="3300" max="3300" width="11.140625" style="6" customWidth="1"/>
    <col min="3301" max="3301" width="14" style="6" customWidth="1"/>
    <col min="3302" max="3302" width="16" style="6" customWidth="1"/>
    <col min="3303" max="3303" width="8.85546875" style="6"/>
    <col min="3304" max="3304" width="9.85546875" style="6" bestFit="1" customWidth="1"/>
    <col min="3305" max="3307" width="8.85546875" style="6"/>
    <col min="3308" max="3308" width="19" style="6" customWidth="1"/>
    <col min="3309" max="3532" width="8.85546875" style="6"/>
    <col min="3533" max="3533" width="4.85546875" style="6" customWidth="1"/>
    <col min="3534" max="3534" width="9.28515625" style="6" customWidth="1"/>
    <col min="3535" max="3535" width="38.7109375" style="6" customWidth="1"/>
    <col min="3536" max="3536" width="9" style="6" customWidth="1"/>
    <col min="3537" max="3537" width="9.42578125" style="6" customWidth="1"/>
    <col min="3538" max="3539" width="13" style="6" customWidth="1"/>
    <col min="3540" max="3551" width="8.85546875" style="6"/>
    <col min="3552" max="3552" width="5.42578125" style="6" customWidth="1"/>
    <col min="3553" max="3553" width="8.42578125" style="6" customWidth="1"/>
    <col min="3554" max="3554" width="43.7109375" style="6" customWidth="1"/>
    <col min="3555" max="3555" width="8" style="6" customWidth="1"/>
    <col min="3556" max="3556" width="11.140625" style="6" customWidth="1"/>
    <col min="3557" max="3557" width="14" style="6" customWidth="1"/>
    <col min="3558" max="3558" width="16" style="6" customWidth="1"/>
    <col min="3559" max="3559" width="8.85546875" style="6"/>
    <col min="3560" max="3560" width="9.85546875" style="6" bestFit="1" customWidth="1"/>
    <col min="3561" max="3563" width="8.85546875" style="6"/>
    <col min="3564" max="3564" width="19" style="6" customWidth="1"/>
    <col min="3565" max="3788" width="8.85546875" style="6"/>
    <col min="3789" max="3789" width="4.85546875" style="6" customWidth="1"/>
    <col min="3790" max="3790" width="9.28515625" style="6" customWidth="1"/>
    <col min="3791" max="3791" width="38.7109375" style="6" customWidth="1"/>
    <col min="3792" max="3792" width="9" style="6" customWidth="1"/>
    <col min="3793" max="3793" width="9.42578125" style="6" customWidth="1"/>
    <col min="3794" max="3795" width="13" style="6" customWidth="1"/>
    <col min="3796" max="3807" width="8.85546875" style="6"/>
    <col min="3808" max="3808" width="5.42578125" style="6" customWidth="1"/>
    <col min="3809" max="3809" width="8.42578125" style="6" customWidth="1"/>
    <col min="3810" max="3810" width="43.7109375" style="6" customWidth="1"/>
    <col min="3811" max="3811" width="8" style="6" customWidth="1"/>
    <col min="3812" max="3812" width="11.140625" style="6" customWidth="1"/>
    <col min="3813" max="3813" width="14" style="6" customWidth="1"/>
    <col min="3814" max="3814" width="16" style="6" customWidth="1"/>
    <col min="3815" max="3815" width="8.85546875" style="6"/>
    <col min="3816" max="3816" width="9.85546875" style="6" bestFit="1" customWidth="1"/>
    <col min="3817" max="3819" width="8.85546875" style="6"/>
    <col min="3820" max="3820" width="19" style="6" customWidth="1"/>
    <col min="3821" max="4044" width="8.85546875" style="6"/>
    <col min="4045" max="4045" width="4.85546875" style="6" customWidth="1"/>
    <col min="4046" max="4046" width="9.28515625" style="6" customWidth="1"/>
    <col min="4047" max="4047" width="38.7109375" style="6" customWidth="1"/>
    <col min="4048" max="4048" width="9" style="6" customWidth="1"/>
    <col min="4049" max="4049" width="9.42578125" style="6" customWidth="1"/>
    <col min="4050" max="4051" width="13" style="6" customWidth="1"/>
    <col min="4052" max="4063" width="8.85546875" style="6"/>
    <col min="4064" max="4064" width="5.42578125" style="6" customWidth="1"/>
    <col min="4065" max="4065" width="8.42578125" style="6" customWidth="1"/>
    <col min="4066" max="4066" width="43.7109375" style="6" customWidth="1"/>
    <col min="4067" max="4067" width="8" style="6" customWidth="1"/>
    <col min="4068" max="4068" width="11.140625" style="6" customWidth="1"/>
    <col min="4069" max="4069" width="14" style="6" customWidth="1"/>
    <col min="4070" max="4070" width="16" style="6" customWidth="1"/>
    <col min="4071" max="4071" width="8.85546875" style="6"/>
    <col min="4072" max="4072" width="9.85546875" style="6" bestFit="1" customWidth="1"/>
    <col min="4073" max="4075" width="8.85546875" style="6"/>
    <col min="4076" max="4076" width="19" style="6" customWidth="1"/>
    <col min="4077" max="4300" width="8.85546875" style="6"/>
    <col min="4301" max="4301" width="4.85546875" style="6" customWidth="1"/>
    <col min="4302" max="4302" width="9.28515625" style="6" customWidth="1"/>
    <col min="4303" max="4303" width="38.7109375" style="6" customWidth="1"/>
    <col min="4304" max="4304" width="9" style="6" customWidth="1"/>
    <col min="4305" max="4305" width="9.42578125" style="6" customWidth="1"/>
    <col min="4306" max="4307" width="13" style="6" customWidth="1"/>
    <col min="4308" max="4319" width="8.85546875" style="6"/>
    <col min="4320" max="4320" width="5.42578125" style="6" customWidth="1"/>
    <col min="4321" max="4321" width="8.42578125" style="6" customWidth="1"/>
    <col min="4322" max="4322" width="43.7109375" style="6" customWidth="1"/>
    <col min="4323" max="4323" width="8" style="6" customWidth="1"/>
    <col min="4324" max="4324" width="11.140625" style="6" customWidth="1"/>
    <col min="4325" max="4325" width="14" style="6" customWidth="1"/>
    <col min="4326" max="4326" width="16" style="6" customWidth="1"/>
    <col min="4327" max="4327" width="8.85546875" style="6"/>
    <col min="4328" max="4328" width="9.85546875" style="6" bestFit="1" customWidth="1"/>
    <col min="4329" max="4331" width="8.85546875" style="6"/>
    <col min="4332" max="4332" width="19" style="6" customWidth="1"/>
    <col min="4333" max="4556" width="8.85546875" style="6"/>
    <col min="4557" max="4557" width="4.85546875" style="6" customWidth="1"/>
    <col min="4558" max="4558" width="9.28515625" style="6" customWidth="1"/>
    <col min="4559" max="4559" width="38.7109375" style="6" customWidth="1"/>
    <col min="4560" max="4560" width="9" style="6" customWidth="1"/>
    <col min="4561" max="4561" width="9.42578125" style="6" customWidth="1"/>
    <col min="4562" max="4563" width="13" style="6" customWidth="1"/>
    <col min="4564" max="4575" width="8.85546875" style="6"/>
    <col min="4576" max="4576" width="5.42578125" style="6" customWidth="1"/>
    <col min="4577" max="4577" width="8.42578125" style="6" customWidth="1"/>
    <col min="4578" max="4578" width="43.7109375" style="6" customWidth="1"/>
    <col min="4579" max="4579" width="8" style="6" customWidth="1"/>
    <col min="4580" max="4580" width="11.140625" style="6" customWidth="1"/>
    <col min="4581" max="4581" width="14" style="6" customWidth="1"/>
    <col min="4582" max="4582" width="16" style="6" customWidth="1"/>
    <col min="4583" max="4583" width="8.85546875" style="6"/>
    <col min="4584" max="4584" width="9.85546875" style="6" bestFit="1" customWidth="1"/>
    <col min="4585" max="4587" width="8.85546875" style="6"/>
    <col min="4588" max="4588" width="19" style="6" customWidth="1"/>
    <col min="4589" max="4812" width="8.85546875" style="6"/>
    <col min="4813" max="4813" width="4.85546875" style="6" customWidth="1"/>
    <col min="4814" max="4814" width="9.28515625" style="6" customWidth="1"/>
    <col min="4815" max="4815" width="38.7109375" style="6" customWidth="1"/>
    <col min="4816" max="4816" width="9" style="6" customWidth="1"/>
    <col min="4817" max="4817" width="9.42578125" style="6" customWidth="1"/>
    <col min="4818" max="4819" width="13" style="6" customWidth="1"/>
    <col min="4820" max="4831" width="8.85546875" style="6"/>
    <col min="4832" max="4832" width="5.42578125" style="6" customWidth="1"/>
    <col min="4833" max="4833" width="8.42578125" style="6" customWidth="1"/>
    <col min="4834" max="4834" width="43.7109375" style="6" customWidth="1"/>
    <col min="4835" max="4835" width="8" style="6" customWidth="1"/>
    <col min="4836" max="4836" width="11.140625" style="6" customWidth="1"/>
    <col min="4837" max="4837" width="14" style="6" customWidth="1"/>
    <col min="4838" max="4838" width="16" style="6" customWidth="1"/>
    <col min="4839" max="4839" width="8.85546875" style="6"/>
    <col min="4840" max="4840" width="9.85546875" style="6" bestFit="1" customWidth="1"/>
    <col min="4841" max="4843" width="8.85546875" style="6"/>
    <col min="4844" max="4844" width="19" style="6" customWidth="1"/>
    <col min="4845" max="5068" width="8.85546875" style="6"/>
    <col min="5069" max="5069" width="4.85546875" style="6" customWidth="1"/>
    <col min="5070" max="5070" width="9.28515625" style="6" customWidth="1"/>
    <col min="5071" max="5071" width="38.7109375" style="6" customWidth="1"/>
    <col min="5072" max="5072" width="9" style="6" customWidth="1"/>
    <col min="5073" max="5073" width="9.42578125" style="6" customWidth="1"/>
    <col min="5074" max="5075" width="13" style="6" customWidth="1"/>
    <col min="5076" max="5087" width="8.85546875" style="6"/>
    <col min="5088" max="5088" width="5.42578125" style="6" customWidth="1"/>
    <col min="5089" max="5089" width="8.42578125" style="6" customWidth="1"/>
    <col min="5090" max="5090" width="43.7109375" style="6" customWidth="1"/>
    <col min="5091" max="5091" width="8" style="6" customWidth="1"/>
    <col min="5092" max="5092" width="11.140625" style="6" customWidth="1"/>
    <col min="5093" max="5093" width="14" style="6" customWidth="1"/>
    <col min="5094" max="5094" width="16" style="6" customWidth="1"/>
    <col min="5095" max="5095" width="8.85546875" style="6"/>
    <col min="5096" max="5096" width="9.85546875" style="6" bestFit="1" customWidth="1"/>
    <col min="5097" max="5099" width="8.85546875" style="6"/>
    <col min="5100" max="5100" width="19" style="6" customWidth="1"/>
    <col min="5101" max="5324" width="8.85546875" style="6"/>
    <col min="5325" max="5325" width="4.85546875" style="6" customWidth="1"/>
    <col min="5326" max="5326" width="9.28515625" style="6" customWidth="1"/>
    <col min="5327" max="5327" width="38.7109375" style="6" customWidth="1"/>
    <col min="5328" max="5328" width="9" style="6" customWidth="1"/>
    <col min="5329" max="5329" width="9.42578125" style="6" customWidth="1"/>
    <col min="5330" max="5331" width="13" style="6" customWidth="1"/>
    <col min="5332" max="5343" width="8.85546875" style="6"/>
    <col min="5344" max="5344" width="5.42578125" style="6" customWidth="1"/>
    <col min="5345" max="5345" width="8.42578125" style="6" customWidth="1"/>
    <col min="5346" max="5346" width="43.7109375" style="6" customWidth="1"/>
    <col min="5347" max="5347" width="8" style="6" customWidth="1"/>
    <col min="5348" max="5348" width="11.140625" style="6" customWidth="1"/>
    <col min="5349" max="5349" width="14" style="6" customWidth="1"/>
    <col min="5350" max="5350" width="16" style="6" customWidth="1"/>
    <col min="5351" max="5351" width="8.85546875" style="6"/>
    <col min="5352" max="5352" width="9.85546875" style="6" bestFit="1" customWidth="1"/>
    <col min="5353" max="5355" width="8.85546875" style="6"/>
    <col min="5356" max="5356" width="19" style="6" customWidth="1"/>
    <col min="5357" max="5580" width="8.85546875" style="6"/>
    <col min="5581" max="5581" width="4.85546875" style="6" customWidth="1"/>
    <col min="5582" max="5582" width="9.28515625" style="6" customWidth="1"/>
    <col min="5583" max="5583" width="38.7109375" style="6" customWidth="1"/>
    <col min="5584" max="5584" width="9" style="6" customWidth="1"/>
    <col min="5585" max="5585" width="9.42578125" style="6" customWidth="1"/>
    <col min="5586" max="5587" width="13" style="6" customWidth="1"/>
    <col min="5588" max="5599" width="8.85546875" style="6"/>
    <col min="5600" max="5600" width="5.42578125" style="6" customWidth="1"/>
    <col min="5601" max="5601" width="8.42578125" style="6" customWidth="1"/>
    <col min="5602" max="5602" width="43.7109375" style="6" customWidth="1"/>
    <col min="5603" max="5603" width="8" style="6" customWidth="1"/>
    <col min="5604" max="5604" width="11.140625" style="6" customWidth="1"/>
    <col min="5605" max="5605" width="14" style="6" customWidth="1"/>
    <col min="5606" max="5606" width="16" style="6" customWidth="1"/>
    <col min="5607" max="5607" width="8.85546875" style="6"/>
    <col min="5608" max="5608" width="9.85546875" style="6" bestFit="1" customWidth="1"/>
    <col min="5609" max="5611" width="8.85546875" style="6"/>
    <col min="5612" max="5612" width="19" style="6" customWidth="1"/>
    <col min="5613" max="5836" width="8.85546875" style="6"/>
    <col min="5837" max="5837" width="4.85546875" style="6" customWidth="1"/>
    <col min="5838" max="5838" width="9.28515625" style="6" customWidth="1"/>
    <col min="5839" max="5839" width="38.7109375" style="6" customWidth="1"/>
    <col min="5840" max="5840" width="9" style="6" customWidth="1"/>
    <col min="5841" max="5841" width="9.42578125" style="6" customWidth="1"/>
    <col min="5842" max="5843" width="13" style="6" customWidth="1"/>
    <col min="5844" max="5855" width="8.85546875" style="6"/>
    <col min="5856" max="5856" width="5.42578125" style="6" customWidth="1"/>
    <col min="5857" max="5857" width="8.42578125" style="6" customWidth="1"/>
    <col min="5858" max="5858" width="43.7109375" style="6" customWidth="1"/>
    <col min="5859" max="5859" width="8" style="6" customWidth="1"/>
    <col min="5860" max="5860" width="11.140625" style="6" customWidth="1"/>
    <col min="5861" max="5861" width="14" style="6" customWidth="1"/>
    <col min="5862" max="5862" width="16" style="6" customWidth="1"/>
    <col min="5863" max="5863" width="8.85546875" style="6"/>
    <col min="5864" max="5864" width="9.85546875" style="6" bestFit="1" customWidth="1"/>
    <col min="5865" max="5867" width="8.85546875" style="6"/>
    <col min="5868" max="5868" width="19" style="6" customWidth="1"/>
    <col min="5869" max="6092" width="8.85546875" style="6"/>
    <col min="6093" max="6093" width="4.85546875" style="6" customWidth="1"/>
    <col min="6094" max="6094" width="9.28515625" style="6" customWidth="1"/>
    <col min="6095" max="6095" width="38.7109375" style="6" customWidth="1"/>
    <col min="6096" max="6096" width="9" style="6" customWidth="1"/>
    <col min="6097" max="6097" width="9.42578125" style="6" customWidth="1"/>
    <col min="6098" max="6099" width="13" style="6" customWidth="1"/>
    <col min="6100" max="6111" width="8.85546875" style="6"/>
    <col min="6112" max="6112" width="5.42578125" style="6" customWidth="1"/>
    <col min="6113" max="6113" width="8.42578125" style="6" customWidth="1"/>
    <col min="6114" max="6114" width="43.7109375" style="6" customWidth="1"/>
    <col min="6115" max="6115" width="8" style="6" customWidth="1"/>
    <col min="6116" max="6116" width="11.140625" style="6" customWidth="1"/>
    <col min="6117" max="6117" width="14" style="6" customWidth="1"/>
    <col min="6118" max="6118" width="16" style="6" customWidth="1"/>
    <col min="6119" max="6119" width="8.85546875" style="6"/>
    <col min="6120" max="6120" width="9.85546875" style="6" bestFit="1" customWidth="1"/>
    <col min="6121" max="6123" width="8.85546875" style="6"/>
    <col min="6124" max="6124" width="19" style="6" customWidth="1"/>
    <col min="6125" max="6348" width="8.85546875" style="6"/>
    <col min="6349" max="6349" width="4.85546875" style="6" customWidth="1"/>
    <col min="6350" max="6350" width="9.28515625" style="6" customWidth="1"/>
    <col min="6351" max="6351" width="38.7109375" style="6" customWidth="1"/>
    <col min="6352" max="6352" width="9" style="6" customWidth="1"/>
    <col min="6353" max="6353" width="9.42578125" style="6" customWidth="1"/>
    <col min="6354" max="6355" width="13" style="6" customWidth="1"/>
    <col min="6356" max="6367" width="8.85546875" style="6"/>
    <col min="6368" max="6368" width="5.42578125" style="6" customWidth="1"/>
    <col min="6369" max="6369" width="8.42578125" style="6" customWidth="1"/>
    <col min="6370" max="6370" width="43.7109375" style="6" customWidth="1"/>
    <col min="6371" max="6371" width="8" style="6" customWidth="1"/>
    <col min="6372" max="6372" width="11.140625" style="6" customWidth="1"/>
    <col min="6373" max="6373" width="14" style="6" customWidth="1"/>
    <col min="6374" max="6374" width="16" style="6" customWidth="1"/>
    <col min="6375" max="6375" width="8.85546875" style="6"/>
    <col min="6376" max="6376" width="9.85546875" style="6" bestFit="1" customWidth="1"/>
    <col min="6377" max="6379" width="8.85546875" style="6"/>
    <col min="6380" max="6380" width="19" style="6" customWidth="1"/>
    <col min="6381" max="6604" width="8.85546875" style="6"/>
    <col min="6605" max="6605" width="4.85546875" style="6" customWidth="1"/>
    <col min="6606" max="6606" width="9.28515625" style="6" customWidth="1"/>
    <col min="6607" max="6607" width="38.7109375" style="6" customWidth="1"/>
    <col min="6608" max="6608" width="9" style="6" customWidth="1"/>
    <col min="6609" max="6609" width="9.42578125" style="6" customWidth="1"/>
    <col min="6610" max="6611" width="13" style="6" customWidth="1"/>
    <col min="6612" max="6623" width="8.85546875" style="6"/>
    <col min="6624" max="6624" width="5.42578125" style="6" customWidth="1"/>
    <col min="6625" max="6625" width="8.42578125" style="6" customWidth="1"/>
    <col min="6626" max="6626" width="43.7109375" style="6" customWidth="1"/>
    <col min="6627" max="6627" width="8" style="6" customWidth="1"/>
    <col min="6628" max="6628" width="11.140625" style="6" customWidth="1"/>
    <col min="6629" max="6629" width="14" style="6" customWidth="1"/>
    <col min="6630" max="6630" width="16" style="6" customWidth="1"/>
    <col min="6631" max="6631" width="8.85546875" style="6"/>
    <col min="6632" max="6632" width="9.85546875" style="6" bestFit="1" customWidth="1"/>
    <col min="6633" max="6635" width="8.85546875" style="6"/>
    <col min="6636" max="6636" width="19" style="6" customWidth="1"/>
    <col min="6637" max="6860" width="8.85546875" style="6"/>
    <col min="6861" max="6861" width="4.85546875" style="6" customWidth="1"/>
    <col min="6862" max="6862" width="9.28515625" style="6" customWidth="1"/>
    <col min="6863" max="6863" width="38.7109375" style="6" customWidth="1"/>
    <col min="6864" max="6864" width="9" style="6" customWidth="1"/>
    <col min="6865" max="6865" width="9.42578125" style="6" customWidth="1"/>
    <col min="6866" max="6867" width="13" style="6" customWidth="1"/>
    <col min="6868" max="6879" width="8.85546875" style="6"/>
    <col min="6880" max="6880" width="5.42578125" style="6" customWidth="1"/>
    <col min="6881" max="6881" width="8.42578125" style="6" customWidth="1"/>
    <col min="6882" max="6882" width="43.7109375" style="6" customWidth="1"/>
    <col min="6883" max="6883" width="8" style="6" customWidth="1"/>
    <col min="6884" max="6884" width="11.140625" style="6" customWidth="1"/>
    <col min="6885" max="6885" width="14" style="6" customWidth="1"/>
    <col min="6886" max="6886" width="16" style="6" customWidth="1"/>
    <col min="6887" max="6887" width="8.85546875" style="6"/>
    <col min="6888" max="6888" width="9.85546875" style="6" bestFit="1" customWidth="1"/>
    <col min="6889" max="6891" width="8.85546875" style="6"/>
    <col min="6892" max="6892" width="19" style="6" customWidth="1"/>
    <col min="6893" max="7116" width="8.85546875" style="6"/>
    <col min="7117" max="7117" width="4.85546875" style="6" customWidth="1"/>
    <col min="7118" max="7118" width="9.28515625" style="6" customWidth="1"/>
    <col min="7119" max="7119" width="38.7109375" style="6" customWidth="1"/>
    <col min="7120" max="7120" width="9" style="6" customWidth="1"/>
    <col min="7121" max="7121" width="9.42578125" style="6" customWidth="1"/>
    <col min="7122" max="7123" width="13" style="6" customWidth="1"/>
    <col min="7124" max="7135" width="8.85546875" style="6"/>
    <col min="7136" max="7136" width="5.42578125" style="6" customWidth="1"/>
    <col min="7137" max="7137" width="8.42578125" style="6" customWidth="1"/>
    <col min="7138" max="7138" width="43.7109375" style="6" customWidth="1"/>
    <col min="7139" max="7139" width="8" style="6" customWidth="1"/>
    <col min="7140" max="7140" width="11.140625" style="6" customWidth="1"/>
    <col min="7141" max="7141" width="14" style="6" customWidth="1"/>
    <col min="7142" max="7142" width="16" style="6" customWidth="1"/>
    <col min="7143" max="7143" width="8.85546875" style="6"/>
    <col min="7144" max="7144" width="9.85546875" style="6" bestFit="1" customWidth="1"/>
    <col min="7145" max="7147" width="8.85546875" style="6"/>
    <col min="7148" max="7148" width="19" style="6" customWidth="1"/>
    <col min="7149" max="7372" width="8.85546875" style="6"/>
    <col min="7373" max="7373" width="4.85546875" style="6" customWidth="1"/>
    <col min="7374" max="7374" width="9.28515625" style="6" customWidth="1"/>
    <col min="7375" max="7375" width="38.7109375" style="6" customWidth="1"/>
    <col min="7376" max="7376" width="9" style="6" customWidth="1"/>
    <col min="7377" max="7377" width="9.42578125" style="6" customWidth="1"/>
    <col min="7378" max="7379" width="13" style="6" customWidth="1"/>
    <col min="7380" max="7391" width="8.85546875" style="6"/>
    <col min="7392" max="7392" width="5.42578125" style="6" customWidth="1"/>
    <col min="7393" max="7393" width="8.42578125" style="6" customWidth="1"/>
    <col min="7394" max="7394" width="43.7109375" style="6" customWidth="1"/>
    <col min="7395" max="7395" width="8" style="6" customWidth="1"/>
    <col min="7396" max="7396" width="11.140625" style="6" customWidth="1"/>
    <col min="7397" max="7397" width="14" style="6" customWidth="1"/>
    <col min="7398" max="7398" width="16" style="6" customWidth="1"/>
    <col min="7399" max="7399" width="8.85546875" style="6"/>
    <col min="7400" max="7400" width="9.85546875" style="6" bestFit="1" customWidth="1"/>
    <col min="7401" max="7403" width="8.85546875" style="6"/>
    <col min="7404" max="7404" width="19" style="6" customWidth="1"/>
    <col min="7405" max="7628" width="8.85546875" style="6"/>
    <col min="7629" max="7629" width="4.85546875" style="6" customWidth="1"/>
    <col min="7630" max="7630" width="9.28515625" style="6" customWidth="1"/>
    <col min="7631" max="7631" width="38.7109375" style="6" customWidth="1"/>
    <col min="7632" max="7632" width="9" style="6" customWidth="1"/>
    <col min="7633" max="7633" width="9.42578125" style="6" customWidth="1"/>
    <col min="7634" max="7635" width="13" style="6" customWidth="1"/>
    <col min="7636" max="7647" width="8.85546875" style="6"/>
    <col min="7648" max="7648" width="5.42578125" style="6" customWidth="1"/>
    <col min="7649" max="7649" width="8.42578125" style="6" customWidth="1"/>
    <col min="7650" max="7650" width="43.7109375" style="6" customWidth="1"/>
    <col min="7651" max="7651" width="8" style="6" customWidth="1"/>
    <col min="7652" max="7652" width="11.140625" style="6" customWidth="1"/>
    <col min="7653" max="7653" width="14" style="6" customWidth="1"/>
    <col min="7654" max="7654" width="16" style="6" customWidth="1"/>
    <col min="7655" max="7655" width="8.85546875" style="6"/>
    <col min="7656" max="7656" width="9.85546875" style="6" bestFit="1" customWidth="1"/>
    <col min="7657" max="7659" width="8.85546875" style="6"/>
    <col min="7660" max="7660" width="19" style="6" customWidth="1"/>
    <col min="7661" max="7884" width="8.85546875" style="6"/>
    <col min="7885" max="7885" width="4.85546875" style="6" customWidth="1"/>
    <col min="7886" max="7886" width="9.28515625" style="6" customWidth="1"/>
    <col min="7887" max="7887" width="38.7109375" style="6" customWidth="1"/>
    <col min="7888" max="7888" width="9" style="6" customWidth="1"/>
    <col min="7889" max="7889" width="9.42578125" style="6" customWidth="1"/>
    <col min="7890" max="7891" width="13" style="6" customWidth="1"/>
    <col min="7892" max="7903" width="8.85546875" style="6"/>
    <col min="7904" max="7904" width="5.42578125" style="6" customWidth="1"/>
    <col min="7905" max="7905" width="8.42578125" style="6" customWidth="1"/>
    <col min="7906" max="7906" width="43.7109375" style="6" customWidth="1"/>
    <col min="7907" max="7907" width="8" style="6" customWidth="1"/>
    <col min="7908" max="7908" width="11.140625" style="6" customWidth="1"/>
    <col min="7909" max="7909" width="14" style="6" customWidth="1"/>
    <col min="7910" max="7910" width="16" style="6" customWidth="1"/>
    <col min="7911" max="7911" width="8.85546875" style="6"/>
    <col min="7912" max="7912" width="9.85546875" style="6" bestFit="1" customWidth="1"/>
    <col min="7913" max="7915" width="8.85546875" style="6"/>
    <col min="7916" max="7916" width="19" style="6" customWidth="1"/>
    <col min="7917" max="8140" width="8.85546875" style="6"/>
    <col min="8141" max="8141" width="4.85546875" style="6" customWidth="1"/>
    <col min="8142" max="8142" width="9.28515625" style="6" customWidth="1"/>
    <col min="8143" max="8143" width="38.7109375" style="6" customWidth="1"/>
    <col min="8144" max="8144" width="9" style="6" customWidth="1"/>
    <col min="8145" max="8145" width="9.42578125" style="6" customWidth="1"/>
    <col min="8146" max="8147" width="13" style="6" customWidth="1"/>
    <col min="8148" max="8159" width="8.85546875" style="6"/>
    <col min="8160" max="8160" width="5.42578125" style="6" customWidth="1"/>
    <col min="8161" max="8161" width="8.42578125" style="6" customWidth="1"/>
    <col min="8162" max="8162" width="43.7109375" style="6" customWidth="1"/>
    <col min="8163" max="8163" width="8" style="6" customWidth="1"/>
    <col min="8164" max="8164" width="11.140625" style="6" customWidth="1"/>
    <col min="8165" max="8165" width="14" style="6" customWidth="1"/>
    <col min="8166" max="8166" width="16" style="6" customWidth="1"/>
    <col min="8167" max="8167" width="8.85546875" style="6"/>
    <col min="8168" max="8168" width="9.85546875" style="6" bestFit="1" customWidth="1"/>
    <col min="8169" max="8171" width="8.85546875" style="6"/>
    <col min="8172" max="8172" width="19" style="6" customWidth="1"/>
    <col min="8173" max="8396" width="8.85546875" style="6"/>
    <col min="8397" max="8397" width="4.85546875" style="6" customWidth="1"/>
    <col min="8398" max="8398" width="9.28515625" style="6" customWidth="1"/>
    <col min="8399" max="8399" width="38.7109375" style="6" customWidth="1"/>
    <col min="8400" max="8400" width="9" style="6" customWidth="1"/>
    <col min="8401" max="8401" width="9.42578125" style="6" customWidth="1"/>
    <col min="8402" max="8403" width="13" style="6" customWidth="1"/>
    <col min="8404" max="8415" width="8.85546875" style="6"/>
    <col min="8416" max="8416" width="5.42578125" style="6" customWidth="1"/>
    <col min="8417" max="8417" width="8.42578125" style="6" customWidth="1"/>
    <col min="8418" max="8418" width="43.7109375" style="6" customWidth="1"/>
    <col min="8419" max="8419" width="8" style="6" customWidth="1"/>
    <col min="8420" max="8420" width="11.140625" style="6" customWidth="1"/>
    <col min="8421" max="8421" width="14" style="6" customWidth="1"/>
    <col min="8422" max="8422" width="16" style="6" customWidth="1"/>
    <col min="8423" max="8423" width="8.85546875" style="6"/>
    <col min="8424" max="8424" width="9.85546875" style="6" bestFit="1" customWidth="1"/>
    <col min="8425" max="8427" width="8.85546875" style="6"/>
    <col min="8428" max="8428" width="19" style="6" customWidth="1"/>
    <col min="8429" max="8652" width="8.85546875" style="6"/>
    <col min="8653" max="8653" width="4.85546875" style="6" customWidth="1"/>
    <col min="8654" max="8654" width="9.28515625" style="6" customWidth="1"/>
    <col min="8655" max="8655" width="38.7109375" style="6" customWidth="1"/>
    <col min="8656" max="8656" width="9" style="6" customWidth="1"/>
    <col min="8657" max="8657" width="9.42578125" style="6" customWidth="1"/>
    <col min="8658" max="8659" width="13" style="6" customWidth="1"/>
    <col min="8660" max="8671" width="8.85546875" style="6"/>
    <col min="8672" max="8672" width="5.42578125" style="6" customWidth="1"/>
    <col min="8673" max="8673" width="8.42578125" style="6" customWidth="1"/>
    <col min="8674" max="8674" width="43.7109375" style="6" customWidth="1"/>
    <col min="8675" max="8675" width="8" style="6" customWidth="1"/>
    <col min="8676" max="8676" width="11.140625" style="6" customWidth="1"/>
    <col min="8677" max="8677" width="14" style="6" customWidth="1"/>
    <col min="8678" max="8678" width="16" style="6" customWidth="1"/>
    <col min="8679" max="8679" width="8.85546875" style="6"/>
    <col min="8680" max="8680" width="9.85546875" style="6" bestFit="1" customWidth="1"/>
    <col min="8681" max="8683" width="8.85546875" style="6"/>
    <col min="8684" max="8684" width="19" style="6" customWidth="1"/>
    <col min="8685" max="8908" width="8.85546875" style="6"/>
    <col min="8909" max="8909" width="4.85546875" style="6" customWidth="1"/>
    <col min="8910" max="8910" width="9.28515625" style="6" customWidth="1"/>
    <col min="8911" max="8911" width="38.7109375" style="6" customWidth="1"/>
    <col min="8912" max="8912" width="9" style="6" customWidth="1"/>
    <col min="8913" max="8913" width="9.42578125" style="6" customWidth="1"/>
    <col min="8914" max="8915" width="13" style="6" customWidth="1"/>
    <col min="8916" max="8927" width="8.85546875" style="6"/>
    <col min="8928" max="8928" width="5.42578125" style="6" customWidth="1"/>
    <col min="8929" max="8929" width="8.42578125" style="6" customWidth="1"/>
    <col min="8930" max="8930" width="43.7109375" style="6" customWidth="1"/>
    <col min="8931" max="8931" width="8" style="6" customWidth="1"/>
    <col min="8932" max="8932" width="11.140625" style="6" customWidth="1"/>
    <col min="8933" max="8933" width="14" style="6" customWidth="1"/>
    <col min="8934" max="8934" width="16" style="6" customWidth="1"/>
    <col min="8935" max="8935" width="8.85546875" style="6"/>
    <col min="8936" max="8936" width="9.85546875" style="6" bestFit="1" customWidth="1"/>
    <col min="8937" max="8939" width="8.85546875" style="6"/>
    <col min="8940" max="8940" width="19" style="6" customWidth="1"/>
    <col min="8941" max="9164" width="8.85546875" style="6"/>
    <col min="9165" max="9165" width="4.85546875" style="6" customWidth="1"/>
    <col min="9166" max="9166" width="9.28515625" style="6" customWidth="1"/>
    <col min="9167" max="9167" width="38.7109375" style="6" customWidth="1"/>
    <col min="9168" max="9168" width="9" style="6" customWidth="1"/>
    <col min="9169" max="9169" width="9.42578125" style="6" customWidth="1"/>
    <col min="9170" max="9171" width="13" style="6" customWidth="1"/>
    <col min="9172" max="9183" width="8.85546875" style="6"/>
    <col min="9184" max="9184" width="5.42578125" style="6" customWidth="1"/>
    <col min="9185" max="9185" width="8.42578125" style="6" customWidth="1"/>
    <col min="9186" max="9186" width="43.7109375" style="6" customWidth="1"/>
    <col min="9187" max="9187" width="8" style="6" customWidth="1"/>
    <col min="9188" max="9188" width="11.140625" style="6" customWidth="1"/>
    <col min="9189" max="9189" width="14" style="6" customWidth="1"/>
    <col min="9190" max="9190" width="16" style="6" customWidth="1"/>
    <col min="9191" max="9191" width="8.85546875" style="6"/>
    <col min="9192" max="9192" width="9.85546875" style="6" bestFit="1" customWidth="1"/>
    <col min="9193" max="9195" width="8.85546875" style="6"/>
    <col min="9196" max="9196" width="19" style="6" customWidth="1"/>
    <col min="9197" max="9420" width="8.85546875" style="6"/>
    <col min="9421" max="9421" width="4.85546875" style="6" customWidth="1"/>
    <col min="9422" max="9422" width="9.28515625" style="6" customWidth="1"/>
    <col min="9423" max="9423" width="38.7109375" style="6" customWidth="1"/>
    <col min="9424" max="9424" width="9" style="6" customWidth="1"/>
    <col min="9425" max="9425" width="9.42578125" style="6" customWidth="1"/>
    <col min="9426" max="9427" width="13" style="6" customWidth="1"/>
    <col min="9428" max="9439" width="8.85546875" style="6"/>
    <col min="9440" max="9440" width="5.42578125" style="6" customWidth="1"/>
    <col min="9441" max="9441" width="8.42578125" style="6" customWidth="1"/>
    <col min="9442" max="9442" width="43.7109375" style="6" customWidth="1"/>
    <col min="9443" max="9443" width="8" style="6" customWidth="1"/>
    <col min="9444" max="9444" width="11.140625" style="6" customWidth="1"/>
    <col min="9445" max="9445" width="14" style="6" customWidth="1"/>
    <col min="9446" max="9446" width="16" style="6" customWidth="1"/>
    <col min="9447" max="9447" width="8.85546875" style="6"/>
    <col min="9448" max="9448" width="9.85546875" style="6" bestFit="1" customWidth="1"/>
    <col min="9449" max="9451" width="8.85546875" style="6"/>
    <col min="9452" max="9452" width="19" style="6" customWidth="1"/>
    <col min="9453" max="9676" width="8.85546875" style="6"/>
    <col min="9677" max="9677" width="4.85546875" style="6" customWidth="1"/>
    <col min="9678" max="9678" width="9.28515625" style="6" customWidth="1"/>
    <col min="9679" max="9679" width="38.7109375" style="6" customWidth="1"/>
    <col min="9680" max="9680" width="9" style="6" customWidth="1"/>
    <col min="9681" max="9681" width="9.42578125" style="6" customWidth="1"/>
    <col min="9682" max="9683" width="13" style="6" customWidth="1"/>
    <col min="9684" max="9695" width="8.85546875" style="6"/>
    <col min="9696" max="9696" width="5.42578125" style="6" customWidth="1"/>
    <col min="9697" max="9697" width="8.42578125" style="6" customWidth="1"/>
    <col min="9698" max="9698" width="43.7109375" style="6" customWidth="1"/>
    <col min="9699" max="9699" width="8" style="6" customWidth="1"/>
    <col min="9700" max="9700" width="11.140625" style="6" customWidth="1"/>
    <col min="9701" max="9701" width="14" style="6" customWidth="1"/>
    <col min="9702" max="9702" width="16" style="6" customWidth="1"/>
    <col min="9703" max="9703" width="8.85546875" style="6"/>
    <col min="9704" max="9704" width="9.85546875" style="6" bestFit="1" customWidth="1"/>
    <col min="9705" max="9707" width="8.85546875" style="6"/>
    <col min="9708" max="9708" width="19" style="6" customWidth="1"/>
    <col min="9709" max="9932" width="8.85546875" style="6"/>
    <col min="9933" max="9933" width="4.85546875" style="6" customWidth="1"/>
    <col min="9934" max="9934" width="9.28515625" style="6" customWidth="1"/>
    <col min="9935" max="9935" width="38.7109375" style="6" customWidth="1"/>
    <col min="9936" max="9936" width="9" style="6" customWidth="1"/>
    <col min="9937" max="9937" width="9.42578125" style="6" customWidth="1"/>
    <col min="9938" max="9939" width="13" style="6" customWidth="1"/>
    <col min="9940" max="9951" width="8.85546875" style="6"/>
    <col min="9952" max="9952" width="5.42578125" style="6" customWidth="1"/>
    <col min="9953" max="9953" width="8.42578125" style="6" customWidth="1"/>
    <col min="9954" max="9954" width="43.7109375" style="6" customWidth="1"/>
    <col min="9955" max="9955" width="8" style="6" customWidth="1"/>
    <col min="9956" max="9956" width="11.140625" style="6" customWidth="1"/>
    <col min="9957" max="9957" width="14" style="6" customWidth="1"/>
    <col min="9958" max="9958" width="16" style="6" customWidth="1"/>
    <col min="9959" max="9959" width="8.85546875" style="6"/>
    <col min="9960" max="9960" width="9.85546875" style="6" bestFit="1" customWidth="1"/>
    <col min="9961" max="9963" width="8.85546875" style="6"/>
    <col min="9964" max="9964" width="19" style="6" customWidth="1"/>
    <col min="9965" max="10188" width="8.85546875" style="6"/>
    <col min="10189" max="10189" width="4.85546875" style="6" customWidth="1"/>
    <col min="10190" max="10190" width="9.28515625" style="6" customWidth="1"/>
    <col min="10191" max="10191" width="38.7109375" style="6" customWidth="1"/>
    <col min="10192" max="10192" width="9" style="6" customWidth="1"/>
    <col min="10193" max="10193" width="9.42578125" style="6" customWidth="1"/>
    <col min="10194" max="10195" width="13" style="6" customWidth="1"/>
    <col min="10196" max="10207" width="8.85546875" style="6"/>
    <col min="10208" max="10208" width="5.42578125" style="6" customWidth="1"/>
    <col min="10209" max="10209" width="8.42578125" style="6" customWidth="1"/>
    <col min="10210" max="10210" width="43.7109375" style="6" customWidth="1"/>
    <col min="10211" max="10211" width="8" style="6" customWidth="1"/>
    <col min="10212" max="10212" width="11.140625" style="6" customWidth="1"/>
    <col min="10213" max="10213" width="14" style="6" customWidth="1"/>
    <col min="10214" max="10214" width="16" style="6" customWidth="1"/>
    <col min="10215" max="10215" width="8.85546875" style="6"/>
    <col min="10216" max="10216" width="9.85546875" style="6" bestFit="1" customWidth="1"/>
    <col min="10217" max="10219" width="8.85546875" style="6"/>
    <col min="10220" max="10220" width="19" style="6" customWidth="1"/>
    <col min="10221" max="10444" width="8.85546875" style="6"/>
    <col min="10445" max="10445" width="4.85546875" style="6" customWidth="1"/>
    <col min="10446" max="10446" width="9.28515625" style="6" customWidth="1"/>
    <col min="10447" max="10447" width="38.7109375" style="6" customWidth="1"/>
    <col min="10448" max="10448" width="9" style="6" customWidth="1"/>
    <col min="10449" max="10449" width="9.42578125" style="6" customWidth="1"/>
    <col min="10450" max="10451" width="13" style="6" customWidth="1"/>
    <col min="10452" max="10463" width="8.85546875" style="6"/>
    <col min="10464" max="10464" width="5.42578125" style="6" customWidth="1"/>
    <col min="10465" max="10465" width="8.42578125" style="6" customWidth="1"/>
    <col min="10466" max="10466" width="43.7109375" style="6" customWidth="1"/>
    <col min="10467" max="10467" width="8" style="6" customWidth="1"/>
    <col min="10468" max="10468" width="11.140625" style="6" customWidth="1"/>
    <col min="10469" max="10469" width="14" style="6" customWidth="1"/>
    <col min="10470" max="10470" width="16" style="6" customWidth="1"/>
    <col min="10471" max="10471" width="8.85546875" style="6"/>
    <col min="10472" max="10472" width="9.85546875" style="6" bestFit="1" customWidth="1"/>
    <col min="10473" max="10475" width="8.85546875" style="6"/>
    <col min="10476" max="10476" width="19" style="6" customWidth="1"/>
    <col min="10477" max="10700" width="8.85546875" style="6"/>
    <col min="10701" max="10701" width="4.85546875" style="6" customWidth="1"/>
    <col min="10702" max="10702" width="9.28515625" style="6" customWidth="1"/>
    <col min="10703" max="10703" width="38.7109375" style="6" customWidth="1"/>
    <col min="10704" max="10704" width="9" style="6" customWidth="1"/>
    <col min="10705" max="10705" width="9.42578125" style="6" customWidth="1"/>
    <col min="10706" max="10707" width="13" style="6" customWidth="1"/>
    <col min="10708" max="10719" width="8.85546875" style="6"/>
    <col min="10720" max="10720" width="5.42578125" style="6" customWidth="1"/>
    <col min="10721" max="10721" width="8.42578125" style="6" customWidth="1"/>
    <col min="10722" max="10722" width="43.7109375" style="6" customWidth="1"/>
    <col min="10723" max="10723" width="8" style="6" customWidth="1"/>
    <col min="10724" max="10724" width="11.140625" style="6" customWidth="1"/>
    <col min="10725" max="10725" width="14" style="6" customWidth="1"/>
    <col min="10726" max="10726" width="16" style="6" customWidth="1"/>
    <col min="10727" max="10727" width="8.85546875" style="6"/>
    <col min="10728" max="10728" width="9.85546875" style="6" bestFit="1" customWidth="1"/>
    <col min="10729" max="10731" width="8.85546875" style="6"/>
    <col min="10732" max="10732" width="19" style="6" customWidth="1"/>
    <col min="10733" max="10956" width="8.85546875" style="6"/>
    <col min="10957" max="10957" width="4.85546875" style="6" customWidth="1"/>
    <col min="10958" max="10958" width="9.28515625" style="6" customWidth="1"/>
    <col min="10959" max="10959" width="38.7109375" style="6" customWidth="1"/>
    <col min="10960" max="10960" width="9" style="6" customWidth="1"/>
    <col min="10961" max="10961" width="9.42578125" style="6" customWidth="1"/>
    <col min="10962" max="10963" width="13" style="6" customWidth="1"/>
    <col min="10964" max="10975" width="8.85546875" style="6"/>
    <col min="10976" max="10976" width="5.42578125" style="6" customWidth="1"/>
    <col min="10977" max="10977" width="8.42578125" style="6" customWidth="1"/>
    <col min="10978" max="10978" width="43.7109375" style="6" customWidth="1"/>
    <col min="10979" max="10979" width="8" style="6" customWidth="1"/>
    <col min="10980" max="10980" width="11.140625" style="6" customWidth="1"/>
    <col min="10981" max="10981" width="14" style="6" customWidth="1"/>
    <col min="10982" max="10982" width="16" style="6" customWidth="1"/>
    <col min="10983" max="10983" width="8.85546875" style="6"/>
    <col min="10984" max="10984" width="9.85546875" style="6" bestFit="1" customWidth="1"/>
    <col min="10985" max="10987" width="8.85546875" style="6"/>
    <col min="10988" max="10988" width="19" style="6" customWidth="1"/>
    <col min="10989" max="11212" width="8.85546875" style="6"/>
    <col min="11213" max="11213" width="4.85546875" style="6" customWidth="1"/>
    <col min="11214" max="11214" width="9.28515625" style="6" customWidth="1"/>
    <col min="11215" max="11215" width="38.7109375" style="6" customWidth="1"/>
    <col min="11216" max="11216" width="9" style="6" customWidth="1"/>
    <col min="11217" max="11217" width="9.42578125" style="6" customWidth="1"/>
    <col min="11218" max="11219" width="13" style="6" customWidth="1"/>
    <col min="11220" max="11231" width="8.85546875" style="6"/>
    <col min="11232" max="11232" width="5.42578125" style="6" customWidth="1"/>
    <col min="11233" max="11233" width="8.42578125" style="6" customWidth="1"/>
    <col min="11234" max="11234" width="43.7109375" style="6" customWidth="1"/>
    <col min="11235" max="11235" width="8" style="6" customWidth="1"/>
    <col min="11236" max="11236" width="11.140625" style="6" customWidth="1"/>
    <col min="11237" max="11237" width="14" style="6" customWidth="1"/>
    <col min="11238" max="11238" width="16" style="6" customWidth="1"/>
    <col min="11239" max="11239" width="8.85546875" style="6"/>
    <col min="11240" max="11240" width="9.85546875" style="6" bestFit="1" customWidth="1"/>
    <col min="11241" max="11243" width="8.85546875" style="6"/>
    <col min="11244" max="11244" width="19" style="6" customWidth="1"/>
    <col min="11245" max="11468" width="8.85546875" style="6"/>
    <col min="11469" max="11469" width="4.85546875" style="6" customWidth="1"/>
    <col min="11470" max="11470" width="9.28515625" style="6" customWidth="1"/>
    <col min="11471" max="11471" width="38.7109375" style="6" customWidth="1"/>
    <col min="11472" max="11472" width="9" style="6" customWidth="1"/>
    <col min="11473" max="11473" width="9.42578125" style="6" customWidth="1"/>
    <col min="11474" max="11475" width="13" style="6" customWidth="1"/>
    <col min="11476" max="11487" width="8.85546875" style="6"/>
    <col min="11488" max="11488" width="5.42578125" style="6" customWidth="1"/>
    <col min="11489" max="11489" width="8.42578125" style="6" customWidth="1"/>
    <col min="11490" max="11490" width="43.7109375" style="6" customWidth="1"/>
    <col min="11491" max="11491" width="8" style="6" customWidth="1"/>
    <col min="11492" max="11492" width="11.140625" style="6" customWidth="1"/>
    <col min="11493" max="11493" width="14" style="6" customWidth="1"/>
    <col min="11494" max="11494" width="16" style="6" customWidth="1"/>
    <col min="11495" max="11495" width="8.85546875" style="6"/>
    <col min="11496" max="11496" width="9.85546875" style="6" bestFit="1" customWidth="1"/>
    <col min="11497" max="11499" width="8.85546875" style="6"/>
    <col min="11500" max="11500" width="19" style="6" customWidth="1"/>
    <col min="11501" max="11724" width="8.85546875" style="6"/>
    <col min="11725" max="11725" width="4.85546875" style="6" customWidth="1"/>
    <col min="11726" max="11726" width="9.28515625" style="6" customWidth="1"/>
    <col min="11727" max="11727" width="38.7109375" style="6" customWidth="1"/>
    <col min="11728" max="11728" width="9" style="6" customWidth="1"/>
    <col min="11729" max="11729" width="9.42578125" style="6" customWidth="1"/>
    <col min="11730" max="11731" width="13" style="6" customWidth="1"/>
    <col min="11732" max="11743" width="8.85546875" style="6"/>
    <col min="11744" max="11744" width="5.42578125" style="6" customWidth="1"/>
    <col min="11745" max="11745" width="8.42578125" style="6" customWidth="1"/>
    <col min="11746" max="11746" width="43.7109375" style="6" customWidth="1"/>
    <col min="11747" max="11747" width="8" style="6" customWidth="1"/>
    <col min="11748" max="11748" width="11.140625" style="6" customWidth="1"/>
    <col min="11749" max="11749" width="14" style="6" customWidth="1"/>
    <col min="11750" max="11750" width="16" style="6" customWidth="1"/>
    <col min="11751" max="11751" width="8.85546875" style="6"/>
    <col min="11752" max="11752" width="9.85546875" style="6" bestFit="1" customWidth="1"/>
    <col min="11753" max="11755" width="8.85546875" style="6"/>
    <col min="11756" max="11756" width="19" style="6" customWidth="1"/>
    <col min="11757" max="11980" width="8.85546875" style="6"/>
    <col min="11981" max="11981" width="4.85546875" style="6" customWidth="1"/>
    <col min="11982" max="11982" width="9.28515625" style="6" customWidth="1"/>
    <col min="11983" max="11983" width="38.7109375" style="6" customWidth="1"/>
    <col min="11984" max="11984" width="9" style="6" customWidth="1"/>
    <col min="11985" max="11985" width="9.42578125" style="6" customWidth="1"/>
    <col min="11986" max="11987" width="13" style="6" customWidth="1"/>
    <col min="11988" max="11999" width="8.85546875" style="6"/>
    <col min="12000" max="12000" width="5.42578125" style="6" customWidth="1"/>
    <col min="12001" max="12001" width="8.42578125" style="6" customWidth="1"/>
    <col min="12002" max="12002" width="43.7109375" style="6" customWidth="1"/>
    <col min="12003" max="12003" width="8" style="6" customWidth="1"/>
    <col min="12004" max="12004" width="11.140625" style="6" customWidth="1"/>
    <col min="12005" max="12005" width="14" style="6" customWidth="1"/>
    <col min="12006" max="12006" width="16" style="6" customWidth="1"/>
    <col min="12007" max="12007" width="8.85546875" style="6"/>
    <col min="12008" max="12008" width="9.85546875" style="6" bestFit="1" customWidth="1"/>
    <col min="12009" max="12011" width="8.85546875" style="6"/>
    <col min="12012" max="12012" width="19" style="6" customWidth="1"/>
    <col min="12013" max="12236" width="8.85546875" style="6"/>
    <col min="12237" max="12237" width="4.85546875" style="6" customWidth="1"/>
    <col min="12238" max="12238" width="9.28515625" style="6" customWidth="1"/>
    <col min="12239" max="12239" width="38.7109375" style="6" customWidth="1"/>
    <col min="12240" max="12240" width="9" style="6" customWidth="1"/>
    <col min="12241" max="12241" width="9.42578125" style="6" customWidth="1"/>
    <col min="12242" max="12243" width="13" style="6" customWidth="1"/>
    <col min="12244" max="12255" width="8.85546875" style="6"/>
    <col min="12256" max="12256" width="5.42578125" style="6" customWidth="1"/>
    <col min="12257" max="12257" width="8.42578125" style="6" customWidth="1"/>
    <col min="12258" max="12258" width="43.7109375" style="6" customWidth="1"/>
    <col min="12259" max="12259" width="8" style="6" customWidth="1"/>
    <col min="12260" max="12260" width="11.140625" style="6" customWidth="1"/>
    <col min="12261" max="12261" width="14" style="6" customWidth="1"/>
    <col min="12262" max="12262" width="16" style="6" customWidth="1"/>
    <col min="12263" max="12263" width="8.85546875" style="6"/>
    <col min="12264" max="12264" width="9.85546875" style="6" bestFit="1" customWidth="1"/>
    <col min="12265" max="12267" width="8.85546875" style="6"/>
    <col min="12268" max="12268" width="19" style="6" customWidth="1"/>
    <col min="12269" max="12492" width="8.85546875" style="6"/>
    <col min="12493" max="12493" width="4.85546875" style="6" customWidth="1"/>
    <col min="12494" max="12494" width="9.28515625" style="6" customWidth="1"/>
    <col min="12495" max="12495" width="38.7109375" style="6" customWidth="1"/>
    <col min="12496" max="12496" width="9" style="6" customWidth="1"/>
    <col min="12497" max="12497" width="9.42578125" style="6" customWidth="1"/>
    <col min="12498" max="12499" width="13" style="6" customWidth="1"/>
    <col min="12500" max="12511" width="8.85546875" style="6"/>
    <col min="12512" max="12512" width="5.42578125" style="6" customWidth="1"/>
    <col min="12513" max="12513" width="8.42578125" style="6" customWidth="1"/>
    <col min="12514" max="12514" width="43.7109375" style="6" customWidth="1"/>
    <col min="12515" max="12515" width="8" style="6" customWidth="1"/>
    <col min="12516" max="12516" width="11.140625" style="6" customWidth="1"/>
    <col min="12517" max="12517" width="14" style="6" customWidth="1"/>
    <col min="12518" max="12518" width="16" style="6" customWidth="1"/>
    <col min="12519" max="12519" width="8.85546875" style="6"/>
    <col min="12520" max="12520" width="9.85546875" style="6" bestFit="1" customWidth="1"/>
    <col min="12521" max="12523" width="8.85546875" style="6"/>
    <col min="12524" max="12524" width="19" style="6" customWidth="1"/>
    <col min="12525" max="12748" width="8.85546875" style="6"/>
    <col min="12749" max="12749" width="4.85546875" style="6" customWidth="1"/>
    <col min="12750" max="12750" width="9.28515625" style="6" customWidth="1"/>
    <col min="12751" max="12751" width="38.7109375" style="6" customWidth="1"/>
    <col min="12752" max="12752" width="9" style="6" customWidth="1"/>
    <col min="12753" max="12753" width="9.42578125" style="6" customWidth="1"/>
    <col min="12754" max="12755" width="13" style="6" customWidth="1"/>
    <col min="12756" max="12767" width="8.85546875" style="6"/>
    <col min="12768" max="12768" width="5.42578125" style="6" customWidth="1"/>
    <col min="12769" max="12769" width="8.42578125" style="6" customWidth="1"/>
    <col min="12770" max="12770" width="43.7109375" style="6" customWidth="1"/>
    <col min="12771" max="12771" width="8" style="6" customWidth="1"/>
    <col min="12772" max="12772" width="11.140625" style="6" customWidth="1"/>
    <col min="12773" max="12773" width="14" style="6" customWidth="1"/>
    <col min="12774" max="12774" width="16" style="6" customWidth="1"/>
    <col min="12775" max="12775" width="8.85546875" style="6"/>
    <col min="12776" max="12776" width="9.85546875" style="6" bestFit="1" customWidth="1"/>
    <col min="12777" max="12779" width="8.85546875" style="6"/>
    <col min="12780" max="12780" width="19" style="6" customWidth="1"/>
    <col min="12781" max="13004" width="8.85546875" style="6"/>
    <col min="13005" max="13005" width="4.85546875" style="6" customWidth="1"/>
    <col min="13006" max="13006" width="9.28515625" style="6" customWidth="1"/>
    <col min="13007" max="13007" width="38.7109375" style="6" customWidth="1"/>
    <col min="13008" max="13008" width="9" style="6" customWidth="1"/>
    <col min="13009" max="13009" width="9.42578125" style="6" customWidth="1"/>
    <col min="13010" max="13011" width="13" style="6" customWidth="1"/>
    <col min="13012" max="13023" width="8.85546875" style="6"/>
    <col min="13024" max="13024" width="5.42578125" style="6" customWidth="1"/>
    <col min="13025" max="13025" width="8.42578125" style="6" customWidth="1"/>
    <col min="13026" max="13026" width="43.7109375" style="6" customWidth="1"/>
    <col min="13027" max="13027" width="8" style="6" customWidth="1"/>
    <col min="13028" max="13028" width="11.140625" style="6" customWidth="1"/>
    <col min="13029" max="13029" width="14" style="6" customWidth="1"/>
    <col min="13030" max="13030" width="16" style="6" customWidth="1"/>
    <col min="13031" max="13031" width="8.85546875" style="6"/>
    <col min="13032" max="13032" width="9.85546875" style="6" bestFit="1" customWidth="1"/>
    <col min="13033" max="13035" width="8.85546875" style="6"/>
    <col min="13036" max="13036" width="19" style="6" customWidth="1"/>
    <col min="13037" max="13260" width="8.85546875" style="6"/>
    <col min="13261" max="13261" width="4.85546875" style="6" customWidth="1"/>
    <col min="13262" max="13262" width="9.28515625" style="6" customWidth="1"/>
    <col min="13263" max="13263" width="38.7109375" style="6" customWidth="1"/>
    <col min="13264" max="13264" width="9" style="6" customWidth="1"/>
    <col min="13265" max="13265" width="9.42578125" style="6" customWidth="1"/>
    <col min="13266" max="13267" width="13" style="6" customWidth="1"/>
    <col min="13268" max="13279" width="8.85546875" style="6"/>
    <col min="13280" max="13280" width="5.42578125" style="6" customWidth="1"/>
    <col min="13281" max="13281" width="8.42578125" style="6" customWidth="1"/>
    <col min="13282" max="13282" width="43.7109375" style="6" customWidth="1"/>
    <col min="13283" max="13283" width="8" style="6" customWidth="1"/>
    <col min="13284" max="13284" width="11.140625" style="6" customWidth="1"/>
    <col min="13285" max="13285" width="14" style="6" customWidth="1"/>
    <col min="13286" max="13286" width="16" style="6" customWidth="1"/>
    <col min="13287" max="13287" width="8.85546875" style="6"/>
    <col min="13288" max="13288" width="9.85546875" style="6" bestFit="1" customWidth="1"/>
    <col min="13289" max="13291" width="8.85546875" style="6"/>
    <col min="13292" max="13292" width="19" style="6" customWidth="1"/>
    <col min="13293" max="13516" width="8.85546875" style="6"/>
    <col min="13517" max="13517" width="4.85546875" style="6" customWidth="1"/>
    <col min="13518" max="13518" width="9.28515625" style="6" customWidth="1"/>
    <col min="13519" max="13519" width="38.7109375" style="6" customWidth="1"/>
    <col min="13520" max="13520" width="9" style="6" customWidth="1"/>
    <col min="13521" max="13521" width="9.42578125" style="6" customWidth="1"/>
    <col min="13522" max="13523" width="13" style="6" customWidth="1"/>
    <col min="13524" max="13535" width="8.85546875" style="6"/>
    <col min="13536" max="13536" width="5.42578125" style="6" customWidth="1"/>
    <col min="13537" max="13537" width="8.42578125" style="6" customWidth="1"/>
    <col min="13538" max="13538" width="43.7109375" style="6" customWidth="1"/>
    <col min="13539" max="13539" width="8" style="6" customWidth="1"/>
    <col min="13540" max="13540" width="11.140625" style="6" customWidth="1"/>
    <col min="13541" max="13541" width="14" style="6" customWidth="1"/>
    <col min="13542" max="13542" width="16" style="6" customWidth="1"/>
    <col min="13543" max="13543" width="8.85546875" style="6"/>
    <col min="13544" max="13544" width="9.85546875" style="6" bestFit="1" customWidth="1"/>
    <col min="13545" max="13547" width="8.85546875" style="6"/>
    <col min="13548" max="13548" width="19" style="6" customWidth="1"/>
    <col min="13549" max="13772" width="8.85546875" style="6"/>
    <col min="13773" max="13773" width="4.85546875" style="6" customWidth="1"/>
    <col min="13774" max="13774" width="9.28515625" style="6" customWidth="1"/>
    <col min="13775" max="13775" width="38.7109375" style="6" customWidth="1"/>
    <col min="13776" max="13776" width="9" style="6" customWidth="1"/>
    <col min="13777" max="13777" width="9.42578125" style="6" customWidth="1"/>
    <col min="13778" max="13779" width="13" style="6" customWidth="1"/>
    <col min="13780" max="13791" width="8.85546875" style="6"/>
    <col min="13792" max="13792" width="5.42578125" style="6" customWidth="1"/>
    <col min="13793" max="13793" width="8.42578125" style="6" customWidth="1"/>
    <col min="13794" max="13794" width="43.7109375" style="6" customWidth="1"/>
    <col min="13795" max="13795" width="8" style="6" customWidth="1"/>
    <col min="13796" max="13796" width="11.140625" style="6" customWidth="1"/>
    <col min="13797" max="13797" width="14" style="6" customWidth="1"/>
    <col min="13798" max="13798" width="16" style="6" customWidth="1"/>
    <col min="13799" max="13799" width="8.85546875" style="6"/>
    <col min="13800" max="13800" width="9.85546875" style="6" bestFit="1" customWidth="1"/>
    <col min="13801" max="13803" width="8.85546875" style="6"/>
    <col min="13804" max="13804" width="19" style="6" customWidth="1"/>
    <col min="13805" max="14028" width="8.85546875" style="6"/>
    <col min="14029" max="14029" width="4.85546875" style="6" customWidth="1"/>
    <col min="14030" max="14030" width="9.28515625" style="6" customWidth="1"/>
    <col min="14031" max="14031" width="38.7109375" style="6" customWidth="1"/>
    <col min="14032" max="14032" width="9" style="6" customWidth="1"/>
    <col min="14033" max="14033" width="9.42578125" style="6" customWidth="1"/>
    <col min="14034" max="14035" width="13" style="6" customWidth="1"/>
    <col min="14036" max="14047" width="8.85546875" style="6"/>
    <col min="14048" max="14048" width="5.42578125" style="6" customWidth="1"/>
    <col min="14049" max="14049" width="8.42578125" style="6" customWidth="1"/>
    <col min="14050" max="14050" width="43.7109375" style="6" customWidth="1"/>
    <col min="14051" max="14051" width="8" style="6" customWidth="1"/>
    <col min="14052" max="14052" width="11.140625" style="6" customWidth="1"/>
    <col min="14053" max="14053" width="14" style="6" customWidth="1"/>
    <col min="14054" max="14054" width="16" style="6" customWidth="1"/>
    <col min="14055" max="14055" width="8.85546875" style="6"/>
    <col min="14056" max="14056" width="9.85546875" style="6" bestFit="1" customWidth="1"/>
    <col min="14057" max="14059" width="8.85546875" style="6"/>
    <col min="14060" max="14060" width="19" style="6" customWidth="1"/>
    <col min="14061" max="14284" width="8.85546875" style="6"/>
    <col min="14285" max="14285" width="4.85546875" style="6" customWidth="1"/>
    <col min="14286" max="14286" width="9.28515625" style="6" customWidth="1"/>
    <col min="14287" max="14287" width="38.7109375" style="6" customWidth="1"/>
    <col min="14288" max="14288" width="9" style="6" customWidth="1"/>
    <col min="14289" max="14289" width="9.42578125" style="6" customWidth="1"/>
    <col min="14290" max="14291" width="13" style="6" customWidth="1"/>
    <col min="14292" max="14303" width="8.85546875" style="6"/>
    <col min="14304" max="14304" width="5.42578125" style="6" customWidth="1"/>
    <col min="14305" max="14305" width="8.42578125" style="6" customWidth="1"/>
    <col min="14306" max="14306" width="43.7109375" style="6" customWidth="1"/>
    <col min="14307" max="14307" width="8" style="6" customWidth="1"/>
    <col min="14308" max="14308" width="11.140625" style="6" customWidth="1"/>
    <col min="14309" max="14309" width="14" style="6" customWidth="1"/>
    <col min="14310" max="14310" width="16" style="6" customWidth="1"/>
    <col min="14311" max="14311" width="8.85546875" style="6"/>
    <col min="14312" max="14312" width="9.85546875" style="6" bestFit="1" customWidth="1"/>
    <col min="14313" max="14315" width="8.85546875" style="6"/>
    <col min="14316" max="14316" width="19" style="6" customWidth="1"/>
    <col min="14317" max="14540" width="8.85546875" style="6"/>
    <col min="14541" max="14541" width="4.85546875" style="6" customWidth="1"/>
    <col min="14542" max="14542" width="9.28515625" style="6" customWidth="1"/>
    <col min="14543" max="14543" width="38.7109375" style="6" customWidth="1"/>
    <col min="14544" max="14544" width="9" style="6" customWidth="1"/>
    <col min="14545" max="14545" width="9.42578125" style="6" customWidth="1"/>
    <col min="14546" max="14547" width="13" style="6" customWidth="1"/>
    <col min="14548" max="14559" width="8.85546875" style="6"/>
    <col min="14560" max="14560" width="5.42578125" style="6" customWidth="1"/>
    <col min="14561" max="14561" width="8.42578125" style="6" customWidth="1"/>
    <col min="14562" max="14562" width="43.7109375" style="6" customWidth="1"/>
    <col min="14563" max="14563" width="8" style="6" customWidth="1"/>
    <col min="14564" max="14564" width="11.140625" style="6" customWidth="1"/>
    <col min="14565" max="14565" width="14" style="6" customWidth="1"/>
    <col min="14566" max="14566" width="16" style="6" customWidth="1"/>
    <col min="14567" max="14567" width="8.85546875" style="6"/>
    <col min="14568" max="14568" width="9.85546875" style="6" bestFit="1" customWidth="1"/>
    <col min="14569" max="14571" width="8.85546875" style="6"/>
    <col min="14572" max="14572" width="19" style="6" customWidth="1"/>
    <col min="14573" max="14796" width="8.85546875" style="6"/>
    <col min="14797" max="14797" width="4.85546875" style="6" customWidth="1"/>
    <col min="14798" max="14798" width="9.28515625" style="6" customWidth="1"/>
    <col min="14799" max="14799" width="38.7109375" style="6" customWidth="1"/>
    <col min="14800" max="14800" width="9" style="6" customWidth="1"/>
    <col min="14801" max="14801" width="9.42578125" style="6" customWidth="1"/>
    <col min="14802" max="14803" width="13" style="6" customWidth="1"/>
    <col min="14804" max="14815" width="8.85546875" style="6"/>
    <col min="14816" max="14816" width="5.42578125" style="6" customWidth="1"/>
    <col min="14817" max="14817" width="8.42578125" style="6" customWidth="1"/>
    <col min="14818" max="14818" width="43.7109375" style="6" customWidth="1"/>
    <col min="14819" max="14819" width="8" style="6" customWidth="1"/>
    <col min="14820" max="14820" width="11.140625" style="6" customWidth="1"/>
    <col min="14821" max="14821" width="14" style="6" customWidth="1"/>
    <col min="14822" max="14822" width="16" style="6" customWidth="1"/>
    <col min="14823" max="14823" width="8.85546875" style="6"/>
    <col min="14824" max="14824" width="9.85546875" style="6" bestFit="1" customWidth="1"/>
    <col min="14825" max="14827" width="8.85546875" style="6"/>
    <col min="14828" max="14828" width="19" style="6" customWidth="1"/>
    <col min="14829" max="15052" width="8.85546875" style="6"/>
    <col min="15053" max="15053" width="4.85546875" style="6" customWidth="1"/>
    <col min="15054" max="15054" width="9.28515625" style="6" customWidth="1"/>
    <col min="15055" max="15055" width="38.7109375" style="6" customWidth="1"/>
    <col min="15056" max="15056" width="9" style="6" customWidth="1"/>
    <col min="15057" max="15057" width="9.42578125" style="6" customWidth="1"/>
    <col min="15058" max="15059" width="13" style="6" customWidth="1"/>
    <col min="15060" max="15071" width="8.85546875" style="6"/>
    <col min="15072" max="15072" width="5.42578125" style="6" customWidth="1"/>
    <col min="15073" max="15073" width="8.42578125" style="6" customWidth="1"/>
    <col min="15074" max="15074" width="43.7109375" style="6" customWidth="1"/>
    <col min="15075" max="15075" width="8" style="6" customWidth="1"/>
    <col min="15076" max="15076" width="11.140625" style="6" customWidth="1"/>
    <col min="15077" max="15077" width="14" style="6" customWidth="1"/>
    <col min="15078" max="15078" width="16" style="6" customWidth="1"/>
    <col min="15079" max="15079" width="8.85546875" style="6"/>
    <col min="15080" max="15080" width="9.85546875" style="6" bestFit="1" customWidth="1"/>
    <col min="15081" max="15083" width="8.85546875" style="6"/>
    <col min="15084" max="15084" width="19" style="6" customWidth="1"/>
    <col min="15085" max="15308" width="8.85546875" style="6"/>
    <col min="15309" max="15309" width="4.85546875" style="6" customWidth="1"/>
    <col min="15310" max="15310" width="9.28515625" style="6" customWidth="1"/>
    <col min="15311" max="15311" width="38.7109375" style="6" customWidth="1"/>
    <col min="15312" max="15312" width="9" style="6" customWidth="1"/>
    <col min="15313" max="15313" width="9.42578125" style="6" customWidth="1"/>
    <col min="15314" max="15315" width="13" style="6" customWidth="1"/>
    <col min="15316" max="15327" width="8.85546875" style="6"/>
    <col min="15328" max="15328" width="5.42578125" style="6" customWidth="1"/>
    <col min="15329" max="15329" width="8.42578125" style="6" customWidth="1"/>
    <col min="15330" max="15330" width="43.7109375" style="6" customWidth="1"/>
    <col min="15331" max="15331" width="8" style="6" customWidth="1"/>
    <col min="15332" max="15332" width="11.140625" style="6" customWidth="1"/>
    <col min="15333" max="15333" width="14" style="6" customWidth="1"/>
    <col min="15334" max="15334" width="16" style="6" customWidth="1"/>
    <col min="15335" max="15335" width="8.85546875" style="6"/>
    <col min="15336" max="15336" width="9.85546875" style="6" bestFit="1" customWidth="1"/>
    <col min="15337" max="15339" width="8.85546875" style="6"/>
    <col min="15340" max="15340" width="19" style="6" customWidth="1"/>
    <col min="15341" max="15564" width="8.85546875" style="6"/>
    <col min="15565" max="15565" width="4.85546875" style="6" customWidth="1"/>
    <col min="15566" max="15566" width="9.28515625" style="6" customWidth="1"/>
    <col min="15567" max="15567" width="38.7109375" style="6" customWidth="1"/>
    <col min="15568" max="15568" width="9" style="6" customWidth="1"/>
    <col min="15569" max="15569" width="9.42578125" style="6" customWidth="1"/>
    <col min="15570" max="15571" width="13" style="6" customWidth="1"/>
    <col min="15572" max="15583" width="8.85546875" style="6"/>
    <col min="15584" max="15584" width="5.42578125" style="6" customWidth="1"/>
    <col min="15585" max="15585" width="8.42578125" style="6" customWidth="1"/>
    <col min="15586" max="15586" width="43.7109375" style="6" customWidth="1"/>
    <col min="15587" max="15587" width="8" style="6" customWidth="1"/>
    <col min="15588" max="15588" width="11.140625" style="6" customWidth="1"/>
    <col min="15589" max="15589" width="14" style="6" customWidth="1"/>
    <col min="15590" max="15590" width="16" style="6" customWidth="1"/>
    <col min="15591" max="15591" width="8.85546875" style="6"/>
    <col min="15592" max="15592" width="9.85546875" style="6" bestFit="1" customWidth="1"/>
    <col min="15593" max="15595" width="8.85546875" style="6"/>
    <col min="15596" max="15596" width="19" style="6" customWidth="1"/>
    <col min="15597" max="15820" width="8.85546875" style="6"/>
    <col min="15821" max="15821" width="4.85546875" style="6" customWidth="1"/>
    <col min="15822" max="15822" width="9.28515625" style="6" customWidth="1"/>
    <col min="15823" max="15823" width="38.7109375" style="6" customWidth="1"/>
    <col min="15824" max="15824" width="9" style="6" customWidth="1"/>
    <col min="15825" max="15825" width="9.42578125" style="6" customWidth="1"/>
    <col min="15826" max="15827" width="13" style="6" customWidth="1"/>
    <col min="15828" max="15839" width="8.85546875" style="6"/>
    <col min="15840" max="15840" width="5.42578125" style="6" customWidth="1"/>
    <col min="15841" max="15841" width="8.42578125" style="6" customWidth="1"/>
    <col min="15842" max="15842" width="43.7109375" style="6" customWidth="1"/>
    <col min="15843" max="15843" width="8" style="6" customWidth="1"/>
    <col min="15844" max="15844" width="11.140625" style="6" customWidth="1"/>
    <col min="15845" max="15845" width="14" style="6" customWidth="1"/>
    <col min="15846" max="15846" width="16" style="6" customWidth="1"/>
    <col min="15847" max="15847" width="8.85546875" style="6"/>
    <col min="15848" max="15848" width="9.85546875" style="6" bestFit="1" customWidth="1"/>
    <col min="15849" max="15851" width="8.85546875" style="6"/>
    <col min="15852" max="15852" width="19" style="6" customWidth="1"/>
    <col min="15853" max="16076" width="8.85546875" style="6"/>
    <col min="16077" max="16077" width="4.85546875" style="6" customWidth="1"/>
    <col min="16078" max="16078" width="9.28515625" style="6" customWidth="1"/>
    <col min="16079" max="16079" width="38.7109375" style="6" customWidth="1"/>
    <col min="16080" max="16080" width="9" style="6" customWidth="1"/>
    <col min="16081" max="16081" width="9.42578125" style="6" customWidth="1"/>
    <col min="16082" max="16083" width="13" style="6" customWidth="1"/>
    <col min="16084" max="16095" width="8.85546875" style="6"/>
    <col min="16096" max="16096" width="5.42578125" style="6" customWidth="1"/>
    <col min="16097" max="16097" width="8.42578125" style="6" customWidth="1"/>
    <col min="16098" max="16098" width="43.7109375" style="6" customWidth="1"/>
    <col min="16099" max="16099" width="8" style="6" customWidth="1"/>
    <col min="16100" max="16100" width="11.140625" style="6" customWidth="1"/>
    <col min="16101" max="16101" width="14" style="6" customWidth="1"/>
    <col min="16102" max="16102" width="16" style="6" customWidth="1"/>
    <col min="16103" max="16103" width="8.85546875" style="6"/>
    <col min="16104" max="16104" width="9.85546875" style="6" bestFit="1" customWidth="1"/>
    <col min="16105" max="16107" width="8.85546875" style="6"/>
    <col min="16108" max="16108" width="19" style="6" customWidth="1"/>
    <col min="16109" max="16332" width="8.85546875" style="6"/>
    <col min="16333" max="16333" width="4.85546875" style="6" customWidth="1"/>
    <col min="16334" max="16334" width="9.28515625" style="6" customWidth="1"/>
    <col min="16335" max="16335" width="38.7109375" style="6" customWidth="1"/>
    <col min="16336" max="16336" width="9" style="6" customWidth="1"/>
    <col min="16337" max="16337" width="9.42578125" style="6" customWidth="1"/>
    <col min="16338" max="16339" width="13" style="6" customWidth="1"/>
    <col min="16340" max="16384" width="8.85546875" style="6"/>
  </cols>
  <sheetData>
    <row r="1" spans="1:223" x14ac:dyDescent="0.2">
      <c r="A1" s="28"/>
      <c r="B1" s="22"/>
      <c r="C1" s="29"/>
      <c r="D1" s="18"/>
      <c r="E1" s="30"/>
      <c r="F1" s="31"/>
      <c r="G1" s="30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</row>
    <row r="2" spans="1:223" x14ac:dyDescent="0.2">
      <c r="A2" s="22" t="s">
        <v>429</v>
      </c>
      <c r="B2" s="22"/>
      <c r="C2" s="32"/>
      <c r="D2" s="18"/>
      <c r="E2" s="30"/>
      <c r="F2" s="31"/>
      <c r="G2" s="33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</row>
    <row r="3" spans="1:223" x14ac:dyDescent="0.2">
      <c r="A3" s="21"/>
      <c r="B3" s="21"/>
      <c r="C3" s="21"/>
      <c r="D3" s="21"/>
      <c r="E3" s="34"/>
      <c r="F3" s="34"/>
      <c r="G3" s="34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</row>
    <row r="4" spans="1:223" x14ac:dyDescent="0.2">
      <c r="A4" s="278" t="s">
        <v>425</v>
      </c>
      <c r="B4" s="278"/>
      <c r="C4" s="278"/>
      <c r="D4" s="278"/>
      <c r="E4" s="278"/>
      <c r="F4" s="278"/>
      <c r="G4" s="278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</row>
    <row r="5" spans="1:223" x14ac:dyDescent="0.2">
      <c r="A5" s="21"/>
      <c r="B5" s="21"/>
      <c r="C5" s="21"/>
      <c r="D5" s="21"/>
      <c r="E5" s="34"/>
      <c r="F5" s="34"/>
      <c r="G5" s="34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</row>
    <row r="6" spans="1:223" x14ac:dyDescent="0.2">
      <c r="A6" s="25" t="s">
        <v>17</v>
      </c>
      <c r="B6" s="35"/>
      <c r="C6" s="35"/>
      <c r="D6" s="35"/>
      <c r="E6" s="36"/>
      <c r="F6" s="36"/>
      <c r="G6" s="36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</row>
    <row r="7" spans="1:223" ht="13.5" thickBot="1" x14ac:dyDescent="0.25">
      <c r="A7" s="279" t="s">
        <v>18</v>
      </c>
      <c r="B7" s="279"/>
      <c r="C7" s="279"/>
      <c r="D7" s="279"/>
      <c r="E7" s="279"/>
      <c r="F7" s="279"/>
      <c r="G7" s="279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</row>
    <row r="8" spans="1:223" ht="13.5" thickBot="1" x14ac:dyDescent="0.25">
      <c r="A8" s="37" t="s">
        <v>19</v>
      </c>
      <c r="B8" s="38" t="s">
        <v>20</v>
      </c>
      <c r="C8" s="38" t="s">
        <v>21</v>
      </c>
      <c r="D8" s="38" t="s">
        <v>22</v>
      </c>
      <c r="E8" s="39" t="s">
        <v>23</v>
      </c>
      <c r="F8" s="40" t="s">
        <v>24</v>
      </c>
      <c r="G8" s="41" t="s">
        <v>25</v>
      </c>
    </row>
    <row r="9" spans="1:223" x14ac:dyDescent="0.2">
      <c r="A9" s="42">
        <v>0</v>
      </c>
      <c r="B9" s="43">
        <f t="shared" ref="B9:G9" si="0">1+A9</f>
        <v>1</v>
      </c>
      <c r="C9" s="43">
        <f t="shared" si="0"/>
        <v>2</v>
      </c>
      <c r="D9" s="43">
        <f t="shared" si="0"/>
        <v>3</v>
      </c>
      <c r="E9" s="43">
        <v>4</v>
      </c>
      <c r="F9" s="43">
        <f t="shared" si="0"/>
        <v>5</v>
      </c>
      <c r="G9" s="44">
        <f t="shared" si="0"/>
        <v>6</v>
      </c>
    </row>
    <row r="10" spans="1:223" ht="13.5" thickBot="1" x14ac:dyDescent="0.25">
      <c r="A10" s="280" t="s">
        <v>26</v>
      </c>
      <c r="B10" s="281"/>
      <c r="C10" s="281"/>
      <c r="D10" s="45"/>
      <c r="E10" s="46"/>
      <c r="F10" s="280" t="s">
        <v>27</v>
      </c>
      <c r="G10" s="28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</row>
    <row r="11" spans="1:223" ht="13.5" thickBot="1" x14ac:dyDescent="0.25">
      <c r="A11" s="47"/>
      <c r="B11" s="3"/>
      <c r="C11" s="48" t="s">
        <v>28</v>
      </c>
      <c r="D11" s="3"/>
      <c r="E11" s="4"/>
      <c r="F11" s="4"/>
      <c r="G11" s="5"/>
    </row>
    <row r="12" spans="1:223" x14ac:dyDescent="0.2">
      <c r="A12" s="42">
        <v>1</v>
      </c>
      <c r="B12" s="43" t="s">
        <v>29</v>
      </c>
      <c r="C12" s="49" t="s">
        <v>30</v>
      </c>
      <c r="D12" s="43" t="s">
        <v>3</v>
      </c>
      <c r="E12" s="71">
        <v>14211.742999999999</v>
      </c>
      <c r="F12" s="240"/>
      <c r="G12" s="254">
        <f>ROUND(E12*F12,2)</f>
        <v>0</v>
      </c>
    </row>
    <row r="13" spans="1:223" x14ac:dyDescent="0.2">
      <c r="A13" s="51">
        <f t="shared" ref="A13" si="1">A12+1</f>
        <v>2</v>
      </c>
      <c r="B13" s="9" t="s">
        <v>31</v>
      </c>
      <c r="C13" s="8" t="s">
        <v>32</v>
      </c>
      <c r="D13" s="9" t="s">
        <v>3</v>
      </c>
      <c r="E13" s="10">
        <v>1600</v>
      </c>
      <c r="F13" s="10"/>
      <c r="G13" s="11">
        <f t="shared" ref="G13:G27" si="2">ROUND(E13*F13,2)</f>
        <v>0</v>
      </c>
    </row>
    <row r="14" spans="1:223" x14ac:dyDescent="0.2">
      <c r="A14" s="51">
        <f>A13+1</f>
        <v>3</v>
      </c>
      <c r="B14" s="9" t="s">
        <v>375</v>
      </c>
      <c r="C14" s="8" t="s">
        <v>33</v>
      </c>
      <c r="D14" s="9" t="s">
        <v>3</v>
      </c>
      <c r="E14" s="10">
        <v>10279.390599999999</v>
      </c>
      <c r="F14" s="10"/>
      <c r="G14" s="11">
        <f t="shared" si="2"/>
        <v>0</v>
      </c>
    </row>
    <row r="15" spans="1:223" x14ac:dyDescent="0.2">
      <c r="A15" s="51">
        <f t="shared" ref="A15:A27" si="3">A14+1</f>
        <v>4</v>
      </c>
      <c r="B15" s="9" t="s">
        <v>34</v>
      </c>
      <c r="C15" s="8" t="s">
        <v>35</v>
      </c>
      <c r="D15" s="9" t="s">
        <v>4</v>
      </c>
      <c r="E15" s="10">
        <v>2</v>
      </c>
      <c r="F15" s="10"/>
      <c r="G15" s="11">
        <f t="shared" si="2"/>
        <v>0</v>
      </c>
    </row>
    <row r="16" spans="1:223" x14ac:dyDescent="0.2">
      <c r="A16" s="51">
        <f t="shared" si="3"/>
        <v>5</v>
      </c>
      <c r="B16" s="9" t="s">
        <v>36</v>
      </c>
      <c r="C16" s="8" t="s">
        <v>37</v>
      </c>
      <c r="D16" s="9" t="s">
        <v>4</v>
      </c>
      <c r="E16" s="10">
        <v>2</v>
      </c>
      <c r="F16" s="10"/>
      <c r="G16" s="11">
        <f t="shared" si="2"/>
        <v>0</v>
      </c>
    </row>
    <row r="17" spans="1:223" x14ac:dyDescent="0.2">
      <c r="A17" s="51">
        <f t="shared" si="3"/>
        <v>6</v>
      </c>
      <c r="B17" s="9" t="s">
        <v>38</v>
      </c>
      <c r="C17" s="8" t="s">
        <v>39</v>
      </c>
      <c r="D17" s="9" t="s">
        <v>0</v>
      </c>
      <c r="E17" s="10">
        <v>1.2</v>
      </c>
      <c r="F17" s="10"/>
      <c r="G17" s="11">
        <f t="shared" si="2"/>
        <v>0</v>
      </c>
    </row>
    <row r="18" spans="1:223" ht="25.5" x14ac:dyDescent="0.2">
      <c r="A18" s="51">
        <f t="shared" si="3"/>
        <v>7</v>
      </c>
      <c r="B18" s="9" t="s">
        <v>40</v>
      </c>
      <c r="C18" s="8" t="s">
        <v>41</v>
      </c>
      <c r="D18" s="9" t="s">
        <v>42</v>
      </c>
      <c r="E18" s="10">
        <v>315</v>
      </c>
      <c r="F18" s="10"/>
      <c r="G18" s="11">
        <f t="shared" si="2"/>
        <v>0</v>
      </c>
    </row>
    <row r="19" spans="1:223" ht="25.5" x14ac:dyDescent="0.2">
      <c r="A19" s="51">
        <f t="shared" si="3"/>
        <v>8</v>
      </c>
      <c r="B19" s="9" t="s">
        <v>43</v>
      </c>
      <c r="C19" s="168" t="s">
        <v>44</v>
      </c>
      <c r="D19" s="9" t="s">
        <v>42</v>
      </c>
      <c r="E19" s="10">
        <v>16419.165199999999</v>
      </c>
      <c r="F19" s="10"/>
      <c r="G19" s="11">
        <f t="shared" si="2"/>
        <v>0</v>
      </c>
    </row>
    <row r="20" spans="1:223" x14ac:dyDescent="0.2">
      <c r="A20" s="51">
        <f t="shared" si="3"/>
        <v>9</v>
      </c>
      <c r="B20" s="9" t="s">
        <v>45</v>
      </c>
      <c r="C20" s="63" t="s">
        <v>46</v>
      </c>
      <c r="D20" s="9" t="s">
        <v>42</v>
      </c>
      <c r="E20" s="10">
        <v>2525.5373299999997</v>
      </c>
      <c r="F20" s="10"/>
      <c r="G20" s="11">
        <f t="shared" si="2"/>
        <v>0</v>
      </c>
    </row>
    <row r="21" spans="1:223" ht="25.5" x14ac:dyDescent="0.2">
      <c r="A21" s="51">
        <f t="shared" si="3"/>
        <v>10</v>
      </c>
      <c r="B21" s="9" t="s">
        <v>47</v>
      </c>
      <c r="C21" s="75" t="s">
        <v>48</v>
      </c>
      <c r="D21" s="9" t="s">
        <v>42</v>
      </c>
      <c r="E21" s="10">
        <v>873.856675</v>
      </c>
      <c r="F21" s="10"/>
      <c r="G21" s="11">
        <f t="shared" si="2"/>
        <v>0</v>
      </c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</row>
    <row r="22" spans="1:223" x14ac:dyDescent="0.2">
      <c r="A22" s="51">
        <f t="shared" si="3"/>
        <v>11</v>
      </c>
      <c r="B22" s="9" t="s">
        <v>49</v>
      </c>
      <c r="C22" s="75" t="s">
        <v>50</v>
      </c>
      <c r="D22" s="9" t="s">
        <v>42</v>
      </c>
      <c r="E22" s="10">
        <v>1796.20172</v>
      </c>
      <c r="F22" s="10"/>
      <c r="G22" s="11">
        <f t="shared" si="2"/>
        <v>0</v>
      </c>
    </row>
    <row r="23" spans="1:223" x14ac:dyDescent="0.2">
      <c r="A23" s="51">
        <f t="shared" si="3"/>
        <v>12</v>
      </c>
      <c r="B23" s="9" t="s">
        <v>51</v>
      </c>
      <c r="C23" s="75" t="s">
        <v>52</v>
      </c>
      <c r="D23" s="9" t="s">
        <v>42</v>
      </c>
      <c r="E23" s="10">
        <v>984</v>
      </c>
      <c r="F23" s="10"/>
      <c r="G23" s="11">
        <f t="shared" si="2"/>
        <v>0</v>
      </c>
    </row>
    <row r="24" spans="1:223" ht="25.5" x14ac:dyDescent="0.2">
      <c r="A24" s="51">
        <f t="shared" si="3"/>
        <v>13</v>
      </c>
      <c r="B24" s="9" t="s">
        <v>53</v>
      </c>
      <c r="C24" s="168" t="s">
        <v>54</v>
      </c>
      <c r="D24" s="9" t="s">
        <v>42</v>
      </c>
      <c r="E24" s="10">
        <v>8973.5825999999997</v>
      </c>
      <c r="F24" s="10"/>
      <c r="G24" s="11">
        <f t="shared" si="2"/>
        <v>0</v>
      </c>
    </row>
    <row r="25" spans="1:223" ht="25.5" x14ac:dyDescent="0.2">
      <c r="A25" s="51">
        <f t="shared" si="3"/>
        <v>14</v>
      </c>
      <c r="B25" s="53" t="s">
        <v>55</v>
      </c>
      <c r="C25" s="168" t="s">
        <v>56</v>
      </c>
      <c r="D25" s="9" t="s">
        <v>42</v>
      </c>
      <c r="E25" s="10">
        <v>3399.3940049999997</v>
      </c>
      <c r="F25" s="241"/>
      <c r="G25" s="11">
        <f t="shared" si="2"/>
        <v>0</v>
      </c>
    </row>
    <row r="26" spans="1:223" ht="25.5" x14ac:dyDescent="0.2">
      <c r="A26" s="51">
        <f t="shared" si="3"/>
        <v>15</v>
      </c>
      <c r="B26" s="53" t="s">
        <v>57</v>
      </c>
      <c r="C26" s="168" t="s">
        <v>58</v>
      </c>
      <c r="D26" s="9" t="s">
        <v>42</v>
      </c>
      <c r="E26" s="10">
        <v>873.856675</v>
      </c>
      <c r="F26" s="241"/>
      <c r="G26" s="11">
        <f t="shared" si="2"/>
        <v>0</v>
      </c>
    </row>
    <row r="27" spans="1:223" ht="13.5" thickBot="1" x14ac:dyDescent="0.25">
      <c r="A27" s="51">
        <f t="shared" si="3"/>
        <v>16</v>
      </c>
      <c r="B27" s="54" t="s">
        <v>59</v>
      </c>
      <c r="C27" s="169" t="s">
        <v>60</v>
      </c>
      <c r="D27" s="9" t="s">
        <v>42</v>
      </c>
      <c r="E27" s="67">
        <v>2621.570025</v>
      </c>
      <c r="F27" s="68"/>
      <c r="G27" s="182">
        <f t="shared" si="2"/>
        <v>0</v>
      </c>
    </row>
    <row r="28" spans="1:223" ht="13.5" thickBot="1" x14ac:dyDescent="0.25">
      <c r="A28" s="55"/>
      <c r="B28" s="56"/>
      <c r="C28" s="57" t="s">
        <v>61</v>
      </c>
      <c r="D28" s="58"/>
      <c r="E28" s="59"/>
      <c r="F28" s="60"/>
      <c r="G28" s="61">
        <f>SUM(G12:G27)</f>
        <v>0</v>
      </c>
    </row>
    <row r="29" spans="1:223" ht="13.5" thickBot="1" x14ac:dyDescent="0.25">
      <c r="A29" s="47"/>
      <c r="B29" s="3"/>
      <c r="C29" s="48" t="s">
        <v>62</v>
      </c>
      <c r="D29" s="3"/>
      <c r="E29" s="4"/>
      <c r="F29" s="4"/>
      <c r="G29" s="5"/>
    </row>
    <row r="30" spans="1:223" x14ac:dyDescent="0.2">
      <c r="A30" s="183">
        <f>A27+1</f>
        <v>17</v>
      </c>
      <c r="B30" s="43" t="s">
        <v>343</v>
      </c>
      <c r="C30" s="62" t="s">
        <v>63</v>
      </c>
      <c r="D30" s="43" t="s">
        <v>42</v>
      </c>
      <c r="E30" s="71">
        <v>826.12450000000001</v>
      </c>
      <c r="F30" s="71"/>
      <c r="G30" s="254">
        <f t="shared" ref="G30:G39" si="4">ROUND(E30*F30,2)</f>
        <v>0</v>
      </c>
    </row>
    <row r="31" spans="1:223" x14ac:dyDescent="0.2">
      <c r="A31" s="179">
        <f>A27+1</f>
        <v>17</v>
      </c>
      <c r="B31" s="180" t="s">
        <v>64</v>
      </c>
      <c r="C31" s="95" t="s">
        <v>65</v>
      </c>
      <c r="D31" s="180" t="s">
        <v>42</v>
      </c>
      <c r="E31" s="181">
        <v>2345.8702831300002</v>
      </c>
      <c r="F31" s="181"/>
      <c r="G31" s="11">
        <f t="shared" si="4"/>
        <v>0</v>
      </c>
    </row>
    <row r="32" spans="1:223" x14ac:dyDescent="0.2">
      <c r="A32" s="51">
        <f t="shared" ref="A32:A39" si="5">A31+1</f>
        <v>18</v>
      </c>
      <c r="B32" s="9" t="s">
        <v>66</v>
      </c>
      <c r="C32" s="8" t="s">
        <v>67</v>
      </c>
      <c r="D32" s="9" t="s">
        <v>42</v>
      </c>
      <c r="E32" s="10">
        <v>1428.65953687</v>
      </c>
      <c r="F32" s="10"/>
      <c r="G32" s="11">
        <f t="shared" si="4"/>
        <v>0</v>
      </c>
    </row>
    <row r="33" spans="1:223" x14ac:dyDescent="0.2">
      <c r="A33" s="51">
        <f t="shared" si="5"/>
        <v>19</v>
      </c>
      <c r="B33" s="9" t="s">
        <v>68</v>
      </c>
      <c r="C33" s="8" t="s">
        <v>69</v>
      </c>
      <c r="D33" s="9" t="s">
        <v>70</v>
      </c>
      <c r="E33" s="10">
        <v>950.47411199999999</v>
      </c>
      <c r="F33" s="10"/>
      <c r="G33" s="11">
        <f t="shared" si="4"/>
        <v>0</v>
      </c>
    </row>
    <row r="34" spans="1:223" x14ac:dyDescent="0.2">
      <c r="A34" s="51">
        <f t="shared" si="5"/>
        <v>20</v>
      </c>
      <c r="B34" s="9" t="s">
        <v>71</v>
      </c>
      <c r="C34" s="9" t="s">
        <v>72</v>
      </c>
      <c r="D34" s="9" t="s">
        <v>70</v>
      </c>
      <c r="E34" s="10">
        <v>560.57886719999988</v>
      </c>
      <c r="F34" s="10"/>
      <c r="G34" s="11">
        <f t="shared" si="4"/>
        <v>0</v>
      </c>
    </row>
    <row r="35" spans="1:223" ht="25.5" x14ac:dyDescent="0.2">
      <c r="A35" s="51">
        <f t="shared" si="5"/>
        <v>21</v>
      </c>
      <c r="B35" s="9" t="s">
        <v>73</v>
      </c>
      <c r="C35" s="8" t="s">
        <v>74</v>
      </c>
      <c r="D35" s="9" t="s">
        <v>3</v>
      </c>
      <c r="E35" s="10">
        <v>4171.8238000000001</v>
      </c>
      <c r="F35" s="10"/>
      <c r="G35" s="11">
        <f t="shared" si="4"/>
        <v>0</v>
      </c>
    </row>
    <row r="36" spans="1:223" x14ac:dyDescent="0.2">
      <c r="A36" s="51">
        <f t="shared" si="5"/>
        <v>22</v>
      </c>
      <c r="B36" s="9" t="s">
        <v>373</v>
      </c>
      <c r="C36" s="8" t="s">
        <v>75</v>
      </c>
      <c r="D36" s="9" t="s">
        <v>3</v>
      </c>
      <c r="E36" s="10">
        <v>2780.2449999999999</v>
      </c>
      <c r="F36" s="10"/>
      <c r="G36" s="11">
        <f t="shared" si="4"/>
        <v>0</v>
      </c>
    </row>
    <row r="37" spans="1:223" ht="25.5" x14ac:dyDescent="0.2">
      <c r="A37" s="51">
        <f t="shared" si="5"/>
        <v>23</v>
      </c>
      <c r="B37" s="9" t="s">
        <v>76</v>
      </c>
      <c r="C37" s="8" t="s">
        <v>77</v>
      </c>
      <c r="D37" s="9" t="s">
        <v>3</v>
      </c>
      <c r="E37" s="10">
        <v>13000</v>
      </c>
      <c r="F37" s="10"/>
      <c r="G37" s="11">
        <f t="shared" si="4"/>
        <v>0</v>
      </c>
    </row>
    <row r="38" spans="1:223" x14ac:dyDescent="0.2">
      <c r="A38" s="51">
        <f t="shared" si="5"/>
        <v>24</v>
      </c>
      <c r="B38" s="9" t="s">
        <v>374</v>
      </c>
      <c r="C38" s="8" t="s">
        <v>78</v>
      </c>
      <c r="D38" s="9" t="s">
        <v>3</v>
      </c>
      <c r="E38" s="10">
        <v>720</v>
      </c>
      <c r="F38" s="10"/>
      <c r="G38" s="11">
        <f t="shared" si="4"/>
        <v>0</v>
      </c>
    </row>
    <row r="39" spans="1:223" ht="13.5" thickBot="1" x14ac:dyDescent="0.25">
      <c r="A39" s="262">
        <f t="shared" si="5"/>
        <v>25</v>
      </c>
      <c r="B39" s="263" t="s">
        <v>79</v>
      </c>
      <c r="C39" s="264" t="s">
        <v>80</v>
      </c>
      <c r="D39" s="263" t="s">
        <v>42</v>
      </c>
      <c r="E39" s="265">
        <v>720</v>
      </c>
      <c r="F39" s="265"/>
      <c r="G39" s="266">
        <f t="shared" si="4"/>
        <v>0</v>
      </c>
    </row>
    <row r="40" spans="1:223" ht="13.5" thickBot="1" x14ac:dyDescent="0.25">
      <c r="A40" s="55"/>
      <c r="B40" s="56"/>
      <c r="C40" s="57" t="s">
        <v>61</v>
      </c>
      <c r="D40" s="58"/>
      <c r="E40" s="76"/>
      <c r="F40" s="77"/>
      <c r="G40" s="78">
        <f>SUM(G30:G39)</f>
        <v>0</v>
      </c>
    </row>
    <row r="41" spans="1:223" ht="13.5" thickBot="1" x14ac:dyDescent="0.25">
      <c r="A41" s="47"/>
      <c r="B41" s="3"/>
      <c r="C41" s="2" t="s">
        <v>82</v>
      </c>
      <c r="D41" s="3"/>
      <c r="E41" s="4"/>
      <c r="F41" s="4"/>
      <c r="G41" s="5"/>
    </row>
    <row r="42" spans="1:223" x14ac:dyDescent="0.2">
      <c r="A42" s="42">
        <f>A39+1</f>
        <v>26</v>
      </c>
      <c r="B42" s="43" t="s">
        <v>342</v>
      </c>
      <c r="C42" s="70" t="s">
        <v>83</v>
      </c>
      <c r="D42" s="43" t="s">
        <v>81</v>
      </c>
      <c r="E42" s="71">
        <v>620</v>
      </c>
      <c r="F42" s="71"/>
      <c r="G42" s="254">
        <f t="shared" ref="G42:G44" si="6">ROUND(E42*F42,2)</f>
        <v>0</v>
      </c>
    </row>
    <row r="43" spans="1:223" ht="25.5" x14ac:dyDescent="0.2">
      <c r="A43" s="51">
        <f>A42+1</f>
        <v>27</v>
      </c>
      <c r="B43" s="9" t="s">
        <v>84</v>
      </c>
      <c r="C43" s="75" t="s">
        <v>85</v>
      </c>
      <c r="D43" s="9" t="s">
        <v>81</v>
      </c>
      <c r="E43" s="10">
        <v>1200</v>
      </c>
      <c r="F43" s="242"/>
      <c r="G43" s="11">
        <f t="shared" si="6"/>
        <v>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</row>
    <row r="44" spans="1:223" ht="13.5" thickBot="1" x14ac:dyDescent="0.25">
      <c r="A44" s="73">
        <f>A43+1</f>
        <v>28</v>
      </c>
      <c r="B44" s="14" t="s">
        <v>86</v>
      </c>
      <c r="C44" s="74" t="s">
        <v>87</v>
      </c>
      <c r="D44" s="14" t="s">
        <v>81</v>
      </c>
      <c r="E44" s="15">
        <v>120</v>
      </c>
      <c r="F44" s="15"/>
      <c r="G44" s="182">
        <f t="shared" si="6"/>
        <v>0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</row>
    <row r="45" spans="1:223" ht="13.5" thickBot="1" x14ac:dyDescent="0.25">
      <c r="A45" s="55"/>
      <c r="B45" s="56"/>
      <c r="C45" s="57" t="s">
        <v>61</v>
      </c>
      <c r="D45" s="58"/>
      <c r="E45" s="76"/>
      <c r="F45" s="77"/>
      <c r="G45" s="78">
        <f>SUM(G42:G44)</f>
        <v>0</v>
      </c>
    </row>
    <row r="46" spans="1:223" ht="13.5" thickBot="1" x14ac:dyDescent="0.25">
      <c r="A46" s="79"/>
      <c r="B46" s="80"/>
      <c r="C46" s="81" t="s">
        <v>88</v>
      </c>
      <c r="D46" s="80"/>
      <c r="E46" s="82"/>
      <c r="F46" s="82"/>
      <c r="G46" s="83"/>
    </row>
    <row r="47" spans="1:223" x14ac:dyDescent="0.2">
      <c r="A47" s="51">
        <f>A44+1</f>
        <v>29</v>
      </c>
      <c r="B47" s="9" t="s">
        <v>361</v>
      </c>
      <c r="C47" s="167" t="s">
        <v>89</v>
      </c>
      <c r="D47" s="9" t="s">
        <v>4</v>
      </c>
      <c r="E47" s="10">
        <v>7</v>
      </c>
      <c r="F47" s="10"/>
      <c r="G47" s="254">
        <f t="shared" ref="G47:G52" si="7">ROUND(E47*F47,2)</f>
        <v>0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</row>
    <row r="48" spans="1:223" x14ac:dyDescent="0.2">
      <c r="A48" s="51">
        <f>A47+1</f>
        <v>30</v>
      </c>
      <c r="B48" s="9" t="s">
        <v>362</v>
      </c>
      <c r="C48" s="167" t="s">
        <v>90</v>
      </c>
      <c r="D48" s="9" t="s">
        <v>4</v>
      </c>
      <c r="E48" s="10">
        <v>2</v>
      </c>
      <c r="F48" s="10"/>
      <c r="G48" s="11">
        <f t="shared" si="7"/>
        <v>0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</row>
    <row r="49" spans="1:223" x14ac:dyDescent="0.2">
      <c r="A49" s="51">
        <f t="shared" ref="A49:A52" si="8">A48+1</f>
        <v>31</v>
      </c>
      <c r="B49" s="9" t="s">
        <v>91</v>
      </c>
      <c r="C49" s="167" t="s">
        <v>92</v>
      </c>
      <c r="D49" s="9" t="s">
        <v>4</v>
      </c>
      <c r="E49" s="10">
        <v>2</v>
      </c>
      <c r="F49" s="10"/>
      <c r="G49" s="11">
        <f t="shared" si="7"/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</row>
    <row r="50" spans="1:223" x14ac:dyDescent="0.2">
      <c r="A50" s="51">
        <f t="shared" si="8"/>
        <v>32</v>
      </c>
      <c r="B50" s="9" t="s">
        <v>93</v>
      </c>
      <c r="C50" s="167" t="s">
        <v>94</v>
      </c>
      <c r="D50" s="9" t="s">
        <v>4</v>
      </c>
      <c r="E50" s="10">
        <v>1</v>
      </c>
      <c r="F50" s="10"/>
      <c r="G50" s="11">
        <f t="shared" si="7"/>
        <v>0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</row>
    <row r="51" spans="1:223" x14ac:dyDescent="0.2">
      <c r="A51" s="51">
        <f t="shared" si="8"/>
        <v>33</v>
      </c>
      <c r="B51" s="9" t="s">
        <v>95</v>
      </c>
      <c r="C51" s="75" t="s">
        <v>96</v>
      </c>
      <c r="D51" s="9" t="s">
        <v>42</v>
      </c>
      <c r="E51" s="10">
        <v>11</v>
      </c>
      <c r="F51" s="10"/>
      <c r="G51" s="11">
        <f t="shared" si="7"/>
        <v>0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</row>
    <row r="52" spans="1:223" ht="13.5" thickBot="1" x14ac:dyDescent="0.25">
      <c r="A52" s="51">
        <f t="shared" si="8"/>
        <v>34</v>
      </c>
      <c r="B52" s="14" t="s">
        <v>376</v>
      </c>
      <c r="C52" s="74" t="s">
        <v>360</v>
      </c>
      <c r="D52" s="14" t="s">
        <v>4</v>
      </c>
      <c r="E52" s="15">
        <v>1</v>
      </c>
      <c r="F52" s="15"/>
      <c r="G52" s="72">
        <f t="shared" si="7"/>
        <v>0</v>
      </c>
    </row>
    <row r="53" spans="1:223" ht="13.5" thickBot="1" x14ac:dyDescent="0.25">
      <c r="A53" s="64"/>
      <c r="B53" s="21"/>
      <c r="C53" s="65" t="s">
        <v>61</v>
      </c>
      <c r="D53" s="66"/>
      <c r="E53" s="67"/>
      <c r="F53" s="68"/>
      <c r="G53" s="69">
        <f>SUM(G47:G52)</f>
        <v>0</v>
      </c>
    </row>
    <row r="54" spans="1:223" ht="13.5" thickBot="1" x14ac:dyDescent="0.25">
      <c r="A54" s="47"/>
      <c r="B54" s="3"/>
      <c r="C54" s="2" t="s">
        <v>97</v>
      </c>
      <c r="D54" s="3"/>
      <c r="E54" s="4"/>
      <c r="F54" s="4"/>
      <c r="G54" s="5"/>
    </row>
    <row r="55" spans="1:223" ht="13.5" thickBot="1" x14ac:dyDescent="0.25">
      <c r="A55" s="42">
        <f>A52+1</f>
        <v>35</v>
      </c>
      <c r="B55" s="43" t="s">
        <v>98</v>
      </c>
      <c r="C55" s="70" t="s">
        <v>149</v>
      </c>
      <c r="D55" s="43" t="s">
        <v>81</v>
      </c>
      <c r="E55" s="71">
        <v>1437</v>
      </c>
      <c r="F55" s="71"/>
      <c r="G55" s="254">
        <f t="shared" ref="G55:G69" si="9">ROUND(E55*F55,2)</f>
        <v>0</v>
      </c>
    </row>
    <row r="56" spans="1:223" x14ac:dyDescent="0.2">
      <c r="A56" s="179"/>
      <c r="B56" s="43" t="s">
        <v>98</v>
      </c>
      <c r="C56" s="75" t="s">
        <v>383</v>
      </c>
      <c r="D56" s="180" t="s">
        <v>81</v>
      </c>
      <c r="E56" s="181">
        <v>108</v>
      </c>
      <c r="F56" s="181"/>
      <c r="G56" s="11">
        <f t="shared" si="9"/>
        <v>0</v>
      </c>
    </row>
    <row r="57" spans="1:223" x14ac:dyDescent="0.2">
      <c r="A57" s="51">
        <f>A55+1</f>
        <v>36</v>
      </c>
      <c r="B57" s="9" t="s">
        <v>98</v>
      </c>
      <c r="C57" s="75" t="s">
        <v>99</v>
      </c>
      <c r="D57" s="9" t="s">
        <v>4</v>
      </c>
      <c r="E57" s="10">
        <v>2</v>
      </c>
      <c r="F57" s="10"/>
      <c r="G57" s="11">
        <f t="shared" si="9"/>
        <v>0</v>
      </c>
    </row>
    <row r="58" spans="1:223" x14ac:dyDescent="0.2">
      <c r="A58" s="51">
        <f t="shared" ref="A58:A69" si="10">A57+1</f>
        <v>37</v>
      </c>
      <c r="B58" s="9" t="s">
        <v>100</v>
      </c>
      <c r="C58" s="75" t="s">
        <v>101</v>
      </c>
      <c r="D58" s="9" t="s">
        <v>81</v>
      </c>
      <c r="E58" s="10">
        <v>726</v>
      </c>
      <c r="F58" s="10"/>
      <c r="G58" s="11">
        <f t="shared" si="9"/>
        <v>0</v>
      </c>
    </row>
    <row r="59" spans="1:223" x14ac:dyDescent="0.2">
      <c r="A59" s="51">
        <f t="shared" si="10"/>
        <v>38</v>
      </c>
      <c r="B59" s="9" t="s">
        <v>102</v>
      </c>
      <c r="C59" s="75" t="s">
        <v>103</v>
      </c>
      <c r="D59" s="9" t="s">
        <v>4</v>
      </c>
      <c r="E59" s="10">
        <v>37</v>
      </c>
      <c r="F59" s="10"/>
      <c r="G59" s="11">
        <f t="shared" si="9"/>
        <v>0</v>
      </c>
    </row>
    <row r="60" spans="1:223" x14ac:dyDescent="0.2">
      <c r="A60" s="51">
        <f t="shared" si="10"/>
        <v>39</v>
      </c>
      <c r="B60" s="9" t="s">
        <v>104</v>
      </c>
      <c r="C60" s="75" t="s">
        <v>105</v>
      </c>
      <c r="D60" s="9" t="s">
        <v>4</v>
      </c>
      <c r="E60" s="10">
        <v>6</v>
      </c>
      <c r="F60" s="10"/>
      <c r="G60" s="11">
        <f t="shared" si="9"/>
        <v>0</v>
      </c>
    </row>
    <row r="61" spans="1:223" x14ac:dyDescent="0.2">
      <c r="A61" s="51">
        <f t="shared" si="10"/>
        <v>40</v>
      </c>
      <c r="B61" s="9" t="s">
        <v>106</v>
      </c>
      <c r="C61" s="75" t="s">
        <v>107</v>
      </c>
      <c r="D61" s="9" t="s">
        <v>4</v>
      </c>
      <c r="E61" s="10">
        <v>1</v>
      </c>
      <c r="F61" s="10"/>
      <c r="G61" s="11">
        <f t="shared" si="9"/>
        <v>0</v>
      </c>
    </row>
    <row r="62" spans="1:223" x14ac:dyDescent="0.2">
      <c r="A62" s="51">
        <f t="shared" si="10"/>
        <v>41</v>
      </c>
      <c r="B62" s="9" t="s">
        <v>108</v>
      </c>
      <c r="C62" s="75" t="s">
        <v>109</v>
      </c>
      <c r="D62" s="9" t="s">
        <v>110</v>
      </c>
      <c r="E62" s="10">
        <v>2.4</v>
      </c>
      <c r="F62" s="10"/>
      <c r="G62" s="11">
        <f t="shared" si="9"/>
        <v>0</v>
      </c>
    </row>
    <row r="63" spans="1:223" x14ac:dyDescent="0.2">
      <c r="A63" s="51">
        <f t="shared" si="10"/>
        <v>42</v>
      </c>
      <c r="B63" s="9" t="s">
        <v>111</v>
      </c>
      <c r="C63" s="75" t="s">
        <v>112</v>
      </c>
      <c r="D63" s="9" t="s">
        <v>3</v>
      </c>
      <c r="E63" s="10">
        <v>407</v>
      </c>
      <c r="F63" s="10"/>
      <c r="G63" s="11">
        <f t="shared" si="9"/>
        <v>0</v>
      </c>
    </row>
    <row r="64" spans="1:223" x14ac:dyDescent="0.2">
      <c r="A64" s="51">
        <f t="shared" si="10"/>
        <v>43</v>
      </c>
      <c r="B64" s="9" t="s">
        <v>113</v>
      </c>
      <c r="C64" s="75" t="s">
        <v>114</v>
      </c>
      <c r="D64" s="9" t="s">
        <v>4</v>
      </c>
      <c r="E64" s="10">
        <v>1</v>
      </c>
      <c r="F64" s="10"/>
      <c r="G64" s="11">
        <f t="shared" si="9"/>
        <v>0</v>
      </c>
    </row>
    <row r="65" spans="1:7" x14ac:dyDescent="0.2">
      <c r="A65" s="51">
        <f t="shared" si="10"/>
        <v>44</v>
      </c>
      <c r="B65" s="9" t="s">
        <v>115</v>
      </c>
      <c r="C65" s="75" t="s">
        <v>116</v>
      </c>
      <c r="D65" s="9" t="s">
        <v>4</v>
      </c>
      <c r="E65" s="10">
        <v>1</v>
      </c>
      <c r="F65" s="10"/>
      <c r="G65" s="11">
        <f t="shared" si="9"/>
        <v>0</v>
      </c>
    </row>
    <row r="66" spans="1:7" x14ac:dyDescent="0.2">
      <c r="A66" s="51">
        <f t="shared" si="10"/>
        <v>45</v>
      </c>
      <c r="B66" s="9" t="s">
        <v>117</v>
      </c>
      <c r="C66" s="75" t="s">
        <v>118</v>
      </c>
      <c r="D66" s="9" t="s">
        <v>4</v>
      </c>
      <c r="E66" s="10">
        <v>218</v>
      </c>
      <c r="F66" s="10"/>
      <c r="G66" s="11">
        <f t="shared" si="9"/>
        <v>0</v>
      </c>
    </row>
    <row r="67" spans="1:7" x14ac:dyDescent="0.2">
      <c r="A67" s="51">
        <f t="shared" si="10"/>
        <v>46</v>
      </c>
      <c r="B67" s="9" t="s">
        <v>119</v>
      </c>
      <c r="C67" s="75" t="s">
        <v>120</v>
      </c>
      <c r="D67" s="9" t="s">
        <v>3</v>
      </c>
      <c r="E67" s="10">
        <v>25</v>
      </c>
      <c r="F67" s="10"/>
      <c r="G67" s="11">
        <f t="shared" si="9"/>
        <v>0</v>
      </c>
    </row>
    <row r="68" spans="1:7" x14ac:dyDescent="0.2">
      <c r="A68" s="51">
        <f t="shared" si="10"/>
        <v>47</v>
      </c>
      <c r="B68" s="9" t="s">
        <v>121</v>
      </c>
      <c r="C68" s="75" t="s">
        <v>122</v>
      </c>
      <c r="D68" s="9" t="s">
        <v>81</v>
      </c>
      <c r="E68" s="10">
        <v>910</v>
      </c>
      <c r="F68" s="10"/>
      <c r="G68" s="11">
        <f t="shared" si="9"/>
        <v>0</v>
      </c>
    </row>
    <row r="69" spans="1:7" ht="13.5" thickBot="1" x14ac:dyDescent="0.25">
      <c r="A69" s="262">
        <f t="shared" si="10"/>
        <v>48</v>
      </c>
      <c r="B69" s="263" t="s">
        <v>123</v>
      </c>
      <c r="C69" s="267" t="s">
        <v>124</v>
      </c>
      <c r="D69" s="263" t="s">
        <v>81</v>
      </c>
      <c r="E69" s="265">
        <v>1153</v>
      </c>
      <c r="F69" s="265"/>
      <c r="G69" s="266">
        <f t="shared" si="9"/>
        <v>0</v>
      </c>
    </row>
    <row r="70" spans="1:7" ht="13.5" thickBot="1" x14ac:dyDescent="0.25">
      <c r="A70" s="55"/>
      <c r="B70" s="268"/>
      <c r="C70" s="57" t="s">
        <v>61</v>
      </c>
      <c r="D70" s="268"/>
      <c r="E70" s="76"/>
      <c r="F70" s="76"/>
      <c r="G70" s="78">
        <f>SUM(G55:G69)</f>
        <v>0</v>
      </c>
    </row>
    <row r="71" spans="1:7" ht="13.5" thickBot="1" x14ac:dyDescent="0.25">
      <c r="A71" s="47"/>
      <c r="B71" s="3"/>
      <c r="C71" s="2" t="s">
        <v>380</v>
      </c>
      <c r="D71" s="3"/>
      <c r="E71" s="4"/>
      <c r="F71" s="4"/>
      <c r="G71" s="5"/>
    </row>
    <row r="72" spans="1:7" ht="20.25" customHeight="1" x14ac:dyDescent="0.2">
      <c r="A72" s="42">
        <v>49</v>
      </c>
      <c r="B72" s="43" t="s">
        <v>381</v>
      </c>
      <c r="C72" s="70" t="s">
        <v>382</v>
      </c>
      <c r="D72" s="43" t="s">
        <v>42</v>
      </c>
      <c r="E72" s="71">
        <v>2569.8476499999997</v>
      </c>
      <c r="F72" s="71"/>
      <c r="G72" s="50">
        <f>ROUND(E72*F72,2)</f>
        <v>0</v>
      </c>
    </row>
    <row r="73" spans="1:7" ht="13.5" thickBot="1" x14ac:dyDescent="0.25">
      <c r="A73" s="73"/>
      <c r="B73" s="14"/>
      <c r="C73" s="256" t="s">
        <v>61</v>
      </c>
      <c r="D73" s="14"/>
      <c r="E73" s="15"/>
      <c r="F73" s="15"/>
      <c r="G73" s="16">
        <f>G72</f>
        <v>0</v>
      </c>
    </row>
    <row r="74" spans="1:7" ht="15" thickBot="1" x14ac:dyDescent="0.25">
      <c r="A74" s="84"/>
      <c r="B74" s="85"/>
      <c r="C74" s="86" t="s">
        <v>125</v>
      </c>
      <c r="D74" s="85"/>
      <c r="E74" s="87"/>
      <c r="F74" s="87"/>
      <c r="G74" s="88">
        <f>G28+G40+G45+G53+G70+G73</f>
        <v>0</v>
      </c>
    </row>
    <row r="75" spans="1:7" ht="14.25" x14ac:dyDescent="0.2">
      <c r="A75" s="22"/>
      <c r="B75" s="21"/>
      <c r="C75" s="89"/>
      <c r="D75" s="21"/>
      <c r="E75" s="34"/>
      <c r="F75" s="34"/>
      <c r="G75" s="90"/>
    </row>
    <row r="76" spans="1:7" x14ac:dyDescent="0.2">
      <c r="C76" s="324" t="s">
        <v>430</v>
      </c>
    </row>
    <row r="78" spans="1:7" x14ac:dyDescent="0.2">
      <c r="A78" s="22"/>
      <c r="B78" s="21"/>
      <c r="C78" s="21"/>
      <c r="D78" s="21"/>
      <c r="E78" s="34"/>
      <c r="F78" s="34"/>
      <c r="G78" s="34"/>
    </row>
    <row r="81" spans="7:7" x14ac:dyDescent="0.2">
      <c r="G81" s="93"/>
    </row>
  </sheetData>
  <mergeCells count="4">
    <mergeCell ref="A4:G4"/>
    <mergeCell ref="A7:G7"/>
    <mergeCell ref="A10:C10"/>
    <mergeCell ref="F10:G1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282"/>
  <sheetViews>
    <sheetView workbookViewId="0">
      <selection activeCell="A2" sqref="A2:G2"/>
    </sheetView>
  </sheetViews>
  <sheetFormatPr defaultRowHeight="15" x14ac:dyDescent="0.25"/>
  <cols>
    <col min="2" max="2" width="11" customWidth="1"/>
    <col min="3" max="3" width="46.28515625" customWidth="1"/>
    <col min="6" max="6" width="14" customWidth="1"/>
    <col min="7" max="7" width="16.28515625" bestFit="1" customWidth="1"/>
    <col min="8" max="8" width="14.28515625" customWidth="1"/>
    <col min="257" max="257" width="11" customWidth="1"/>
    <col min="258" max="258" width="46.28515625" customWidth="1"/>
    <col min="261" max="261" width="14" customWidth="1"/>
    <col min="262" max="262" width="16.28515625" bestFit="1" customWidth="1"/>
    <col min="513" max="513" width="11" customWidth="1"/>
    <col min="514" max="514" width="46.28515625" customWidth="1"/>
    <col min="517" max="517" width="14" customWidth="1"/>
    <col min="518" max="518" width="16.28515625" bestFit="1" customWidth="1"/>
    <col min="769" max="769" width="11" customWidth="1"/>
    <col min="770" max="770" width="46.28515625" customWidth="1"/>
    <col min="773" max="773" width="14" customWidth="1"/>
    <col min="774" max="774" width="16.28515625" bestFit="1" customWidth="1"/>
    <col min="1025" max="1025" width="11" customWidth="1"/>
    <col min="1026" max="1026" width="46.28515625" customWidth="1"/>
    <col min="1029" max="1029" width="14" customWidth="1"/>
    <col min="1030" max="1030" width="16.28515625" bestFit="1" customWidth="1"/>
    <col min="1281" max="1281" width="11" customWidth="1"/>
    <col min="1282" max="1282" width="46.28515625" customWidth="1"/>
    <col min="1285" max="1285" width="14" customWidth="1"/>
    <col min="1286" max="1286" width="16.28515625" bestFit="1" customWidth="1"/>
    <col min="1537" max="1537" width="11" customWidth="1"/>
    <col min="1538" max="1538" width="46.28515625" customWidth="1"/>
    <col min="1541" max="1541" width="14" customWidth="1"/>
    <col min="1542" max="1542" width="16.28515625" bestFit="1" customWidth="1"/>
    <col min="1793" max="1793" width="11" customWidth="1"/>
    <col min="1794" max="1794" width="46.28515625" customWidth="1"/>
    <col min="1797" max="1797" width="14" customWidth="1"/>
    <col min="1798" max="1798" width="16.28515625" bestFit="1" customWidth="1"/>
    <col min="2049" max="2049" width="11" customWidth="1"/>
    <col min="2050" max="2050" width="46.28515625" customWidth="1"/>
    <col min="2053" max="2053" width="14" customWidth="1"/>
    <col min="2054" max="2054" width="16.28515625" bestFit="1" customWidth="1"/>
    <col min="2305" max="2305" width="11" customWidth="1"/>
    <col min="2306" max="2306" width="46.28515625" customWidth="1"/>
    <col min="2309" max="2309" width="14" customWidth="1"/>
    <col min="2310" max="2310" width="16.28515625" bestFit="1" customWidth="1"/>
    <col min="2561" max="2561" width="11" customWidth="1"/>
    <col min="2562" max="2562" width="46.28515625" customWidth="1"/>
    <col min="2565" max="2565" width="14" customWidth="1"/>
    <col min="2566" max="2566" width="16.28515625" bestFit="1" customWidth="1"/>
    <col min="2817" max="2817" width="11" customWidth="1"/>
    <col min="2818" max="2818" width="46.28515625" customWidth="1"/>
    <col min="2821" max="2821" width="14" customWidth="1"/>
    <col min="2822" max="2822" width="16.28515625" bestFit="1" customWidth="1"/>
    <col min="3073" max="3073" width="11" customWidth="1"/>
    <col min="3074" max="3074" width="46.28515625" customWidth="1"/>
    <col min="3077" max="3077" width="14" customWidth="1"/>
    <col min="3078" max="3078" width="16.28515625" bestFit="1" customWidth="1"/>
    <col min="3329" max="3329" width="11" customWidth="1"/>
    <col min="3330" max="3330" width="46.28515625" customWidth="1"/>
    <col min="3333" max="3333" width="14" customWidth="1"/>
    <col min="3334" max="3334" width="16.28515625" bestFit="1" customWidth="1"/>
    <col min="3585" max="3585" width="11" customWidth="1"/>
    <col min="3586" max="3586" width="46.28515625" customWidth="1"/>
    <col min="3589" max="3589" width="14" customWidth="1"/>
    <col min="3590" max="3590" width="16.28515625" bestFit="1" customWidth="1"/>
    <col min="3841" max="3841" width="11" customWidth="1"/>
    <col min="3842" max="3842" width="46.28515625" customWidth="1"/>
    <col min="3845" max="3845" width="14" customWidth="1"/>
    <col min="3846" max="3846" width="16.28515625" bestFit="1" customWidth="1"/>
    <col min="4097" max="4097" width="11" customWidth="1"/>
    <col min="4098" max="4098" width="46.28515625" customWidth="1"/>
    <col min="4101" max="4101" width="14" customWidth="1"/>
    <col min="4102" max="4102" width="16.28515625" bestFit="1" customWidth="1"/>
    <col min="4353" max="4353" width="11" customWidth="1"/>
    <col min="4354" max="4354" width="46.28515625" customWidth="1"/>
    <col min="4357" max="4357" width="14" customWidth="1"/>
    <col min="4358" max="4358" width="16.28515625" bestFit="1" customWidth="1"/>
    <col min="4609" max="4609" width="11" customWidth="1"/>
    <col min="4610" max="4610" width="46.28515625" customWidth="1"/>
    <col min="4613" max="4613" width="14" customWidth="1"/>
    <col min="4614" max="4614" width="16.28515625" bestFit="1" customWidth="1"/>
    <col min="4865" max="4865" width="11" customWidth="1"/>
    <col min="4866" max="4866" width="46.28515625" customWidth="1"/>
    <col min="4869" max="4869" width="14" customWidth="1"/>
    <col min="4870" max="4870" width="16.28515625" bestFit="1" customWidth="1"/>
    <col min="5121" max="5121" width="11" customWidth="1"/>
    <col min="5122" max="5122" width="46.28515625" customWidth="1"/>
    <col min="5125" max="5125" width="14" customWidth="1"/>
    <col min="5126" max="5126" width="16.28515625" bestFit="1" customWidth="1"/>
    <col min="5377" max="5377" width="11" customWidth="1"/>
    <col min="5378" max="5378" width="46.28515625" customWidth="1"/>
    <col min="5381" max="5381" width="14" customWidth="1"/>
    <col min="5382" max="5382" width="16.28515625" bestFit="1" customWidth="1"/>
    <col min="5633" max="5633" width="11" customWidth="1"/>
    <col min="5634" max="5634" width="46.28515625" customWidth="1"/>
    <col min="5637" max="5637" width="14" customWidth="1"/>
    <col min="5638" max="5638" width="16.28515625" bestFit="1" customWidth="1"/>
    <col min="5889" max="5889" width="11" customWidth="1"/>
    <col min="5890" max="5890" width="46.28515625" customWidth="1"/>
    <col min="5893" max="5893" width="14" customWidth="1"/>
    <col min="5894" max="5894" width="16.28515625" bestFit="1" customWidth="1"/>
    <col min="6145" max="6145" width="11" customWidth="1"/>
    <col min="6146" max="6146" width="46.28515625" customWidth="1"/>
    <col min="6149" max="6149" width="14" customWidth="1"/>
    <col min="6150" max="6150" width="16.28515625" bestFit="1" customWidth="1"/>
    <col min="6401" max="6401" width="11" customWidth="1"/>
    <col min="6402" max="6402" width="46.28515625" customWidth="1"/>
    <col min="6405" max="6405" width="14" customWidth="1"/>
    <col min="6406" max="6406" width="16.28515625" bestFit="1" customWidth="1"/>
    <col min="6657" max="6657" width="11" customWidth="1"/>
    <col min="6658" max="6658" width="46.28515625" customWidth="1"/>
    <col min="6661" max="6661" width="14" customWidth="1"/>
    <col min="6662" max="6662" width="16.28515625" bestFit="1" customWidth="1"/>
    <col min="6913" max="6913" width="11" customWidth="1"/>
    <col min="6914" max="6914" width="46.28515625" customWidth="1"/>
    <col min="6917" max="6917" width="14" customWidth="1"/>
    <col min="6918" max="6918" width="16.28515625" bestFit="1" customWidth="1"/>
    <col min="7169" max="7169" width="11" customWidth="1"/>
    <col min="7170" max="7170" width="46.28515625" customWidth="1"/>
    <col min="7173" max="7173" width="14" customWidth="1"/>
    <col min="7174" max="7174" width="16.28515625" bestFit="1" customWidth="1"/>
    <col min="7425" max="7425" width="11" customWidth="1"/>
    <col min="7426" max="7426" width="46.28515625" customWidth="1"/>
    <col min="7429" max="7429" width="14" customWidth="1"/>
    <col min="7430" max="7430" width="16.28515625" bestFit="1" customWidth="1"/>
    <col min="7681" max="7681" width="11" customWidth="1"/>
    <col min="7682" max="7682" width="46.28515625" customWidth="1"/>
    <col min="7685" max="7685" width="14" customWidth="1"/>
    <col min="7686" max="7686" width="16.28515625" bestFit="1" customWidth="1"/>
    <col min="7937" max="7937" width="11" customWidth="1"/>
    <col min="7938" max="7938" width="46.28515625" customWidth="1"/>
    <col min="7941" max="7941" width="14" customWidth="1"/>
    <col min="7942" max="7942" width="16.28515625" bestFit="1" customWidth="1"/>
    <col min="8193" max="8193" width="11" customWidth="1"/>
    <col min="8194" max="8194" width="46.28515625" customWidth="1"/>
    <col min="8197" max="8197" width="14" customWidth="1"/>
    <col min="8198" max="8198" width="16.28515625" bestFit="1" customWidth="1"/>
    <col min="8449" max="8449" width="11" customWidth="1"/>
    <col min="8450" max="8450" width="46.28515625" customWidth="1"/>
    <col min="8453" max="8453" width="14" customWidth="1"/>
    <col min="8454" max="8454" width="16.28515625" bestFit="1" customWidth="1"/>
    <col min="8705" max="8705" width="11" customWidth="1"/>
    <col min="8706" max="8706" width="46.28515625" customWidth="1"/>
    <col min="8709" max="8709" width="14" customWidth="1"/>
    <col min="8710" max="8710" width="16.28515625" bestFit="1" customWidth="1"/>
    <col min="8961" max="8961" width="11" customWidth="1"/>
    <col min="8962" max="8962" width="46.28515625" customWidth="1"/>
    <col min="8965" max="8965" width="14" customWidth="1"/>
    <col min="8966" max="8966" width="16.28515625" bestFit="1" customWidth="1"/>
    <col min="9217" max="9217" width="11" customWidth="1"/>
    <col min="9218" max="9218" width="46.28515625" customWidth="1"/>
    <col min="9221" max="9221" width="14" customWidth="1"/>
    <col min="9222" max="9222" width="16.28515625" bestFit="1" customWidth="1"/>
    <col min="9473" max="9473" width="11" customWidth="1"/>
    <col min="9474" max="9474" width="46.28515625" customWidth="1"/>
    <col min="9477" max="9477" width="14" customWidth="1"/>
    <col min="9478" max="9478" width="16.28515625" bestFit="1" customWidth="1"/>
    <col min="9729" max="9729" width="11" customWidth="1"/>
    <col min="9730" max="9730" width="46.28515625" customWidth="1"/>
    <col min="9733" max="9733" width="14" customWidth="1"/>
    <col min="9734" max="9734" width="16.28515625" bestFit="1" customWidth="1"/>
    <col min="9985" max="9985" width="11" customWidth="1"/>
    <col min="9986" max="9986" width="46.28515625" customWidth="1"/>
    <col min="9989" max="9989" width="14" customWidth="1"/>
    <col min="9990" max="9990" width="16.28515625" bestFit="1" customWidth="1"/>
    <col min="10241" max="10241" width="11" customWidth="1"/>
    <col min="10242" max="10242" width="46.28515625" customWidth="1"/>
    <col min="10245" max="10245" width="14" customWidth="1"/>
    <col min="10246" max="10246" width="16.28515625" bestFit="1" customWidth="1"/>
    <col min="10497" max="10497" width="11" customWidth="1"/>
    <col min="10498" max="10498" width="46.28515625" customWidth="1"/>
    <col min="10501" max="10501" width="14" customWidth="1"/>
    <col min="10502" max="10502" width="16.28515625" bestFit="1" customWidth="1"/>
    <col min="10753" max="10753" width="11" customWidth="1"/>
    <col min="10754" max="10754" width="46.28515625" customWidth="1"/>
    <col min="10757" max="10757" width="14" customWidth="1"/>
    <col min="10758" max="10758" width="16.28515625" bestFit="1" customWidth="1"/>
    <col min="11009" max="11009" width="11" customWidth="1"/>
    <col min="11010" max="11010" width="46.28515625" customWidth="1"/>
    <col min="11013" max="11013" width="14" customWidth="1"/>
    <col min="11014" max="11014" width="16.28515625" bestFit="1" customWidth="1"/>
    <col min="11265" max="11265" width="11" customWidth="1"/>
    <col min="11266" max="11266" width="46.28515625" customWidth="1"/>
    <col min="11269" max="11269" width="14" customWidth="1"/>
    <col min="11270" max="11270" width="16.28515625" bestFit="1" customWidth="1"/>
    <col min="11521" max="11521" width="11" customWidth="1"/>
    <col min="11522" max="11522" width="46.28515625" customWidth="1"/>
    <col min="11525" max="11525" width="14" customWidth="1"/>
    <col min="11526" max="11526" width="16.28515625" bestFit="1" customWidth="1"/>
    <col min="11777" max="11777" width="11" customWidth="1"/>
    <col min="11778" max="11778" width="46.28515625" customWidth="1"/>
    <col min="11781" max="11781" width="14" customWidth="1"/>
    <col min="11782" max="11782" width="16.28515625" bestFit="1" customWidth="1"/>
    <col min="12033" max="12033" width="11" customWidth="1"/>
    <col min="12034" max="12034" width="46.28515625" customWidth="1"/>
    <col min="12037" max="12037" width="14" customWidth="1"/>
    <col min="12038" max="12038" width="16.28515625" bestFit="1" customWidth="1"/>
    <col min="12289" max="12289" width="11" customWidth="1"/>
    <col min="12290" max="12290" width="46.28515625" customWidth="1"/>
    <col min="12293" max="12293" width="14" customWidth="1"/>
    <col min="12294" max="12294" width="16.28515625" bestFit="1" customWidth="1"/>
    <col min="12545" max="12545" width="11" customWidth="1"/>
    <col min="12546" max="12546" width="46.28515625" customWidth="1"/>
    <col min="12549" max="12549" width="14" customWidth="1"/>
    <col min="12550" max="12550" width="16.28515625" bestFit="1" customWidth="1"/>
    <col min="12801" max="12801" width="11" customWidth="1"/>
    <col min="12802" max="12802" width="46.28515625" customWidth="1"/>
    <col min="12805" max="12805" width="14" customWidth="1"/>
    <col min="12806" max="12806" width="16.28515625" bestFit="1" customWidth="1"/>
    <col min="13057" max="13057" width="11" customWidth="1"/>
    <col min="13058" max="13058" width="46.28515625" customWidth="1"/>
    <col min="13061" max="13061" width="14" customWidth="1"/>
    <col min="13062" max="13062" width="16.28515625" bestFit="1" customWidth="1"/>
    <col min="13313" max="13313" width="11" customWidth="1"/>
    <col min="13314" max="13314" width="46.28515625" customWidth="1"/>
    <col min="13317" max="13317" width="14" customWidth="1"/>
    <col min="13318" max="13318" width="16.28515625" bestFit="1" customWidth="1"/>
    <col min="13569" max="13569" width="11" customWidth="1"/>
    <col min="13570" max="13570" width="46.28515625" customWidth="1"/>
    <col min="13573" max="13573" width="14" customWidth="1"/>
    <col min="13574" max="13574" width="16.28515625" bestFit="1" customWidth="1"/>
    <col min="13825" max="13825" width="11" customWidth="1"/>
    <col min="13826" max="13826" width="46.28515625" customWidth="1"/>
    <col min="13829" max="13829" width="14" customWidth="1"/>
    <col min="13830" max="13830" width="16.28515625" bestFit="1" customWidth="1"/>
    <col min="14081" max="14081" width="11" customWidth="1"/>
    <col min="14082" max="14082" width="46.28515625" customWidth="1"/>
    <col min="14085" max="14085" width="14" customWidth="1"/>
    <col min="14086" max="14086" width="16.28515625" bestFit="1" customWidth="1"/>
    <col min="14337" max="14337" width="11" customWidth="1"/>
    <col min="14338" max="14338" width="46.28515625" customWidth="1"/>
    <col min="14341" max="14341" width="14" customWidth="1"/>
    <col min="14342" max="14342" width="16.28515625" bestFit="1" customWidth="1"/>
    <col min="14593" max="14593" width="11" customWidth="1"/>
    <col min="14594" max="14594" width="46.28515625" customWidth="1"/>
    <col min="14597" max="14597" width="14" customWidth="1"/>
    <col min="14598" max="14598" width="16.28515625" bestFit="1" customWidth="1"/>
    <col min="14849" max="14849" width="11" customWidth="1"/>
    <col min="14850" max="14850" width="46.28515625" customWidth="1"/>
    <col min="14853" max="14853" width="14" customWidth="1"/>
    <col min="14854" max="14854" width="16.28515625" bestFit="1" customWidth="1"/>
    <col min="15105" max="15105" width="11" customWidth="1"/>
    <col min="15106" max="15106" width="46.28515625" customWidth="1"/>
    <col min="15109" max="15109" width="14" customWidth="1"/>
    <col min="15110" max="15110" width="16.28515625" bestFit="1" customWidth="1"/>
    <col min="15361" max="15361" width="11" customWidth="1"/>
    <col min="15362" max="15362" width="46.28515625" customWidth="1"/>
    <col min="15365" max="15365" width="14" customWidth="1"/>
    <col min="15366" max="15366" width="16.28515625" bestFit="1" customWidth="1"/>
    <col min="15617" max="15617" width="11" customWidth="1"/>
    <col min="15618" max="15618" width="46.28515625" customWidth="1"/>
    <col min="15621" max="15621" width="14" customWidth="1"/>
    <col min="15622" max="15622" width="16.28515625" bestFit="1" customWidth="1"/>
    <col min="15873" max="15873" width="11" customWidth="1"/>
    <col min="15874" max="15874" width="46.28515625" customWidth="1"/>
    <col min="15877" max="15877" width="14" customWidth="1"/>
    <col min="15878" max="15878" width="16.28515625" bestFit="1" customWidth="1"/>
    <col min="16129" max="16129" width="11" customWidth="1"/>
    <col min="16130" max="16130" width="46.28515625" customWidth="1"/>
    <col min="16133" max="16133" width="14" customWidth="1"/>
    <col min="16134" max="16134" width="16.28515625" bestFit="1" customWidth="1"/>
  </cols>
  <sheetData>
    <row r="1" spans="1:9" ht="24.75" customHeight="1" x14ac:dyDescent="0.25">
      <c r="A1" s="22" t="s">
        <v>426</v>
      </c>
      <c r="B1" s="22"/>
      <c r="C1" s="32"/>
      <c r="D1" s="253"/>
      <c r="E1" s="253"/>
      <c r="F1" s="253"/>
      <c r="G1" s="253"/>
      <c r="H1" s="17"/>
      <c r="I1" s="17"/>
    </row>
    <row r="2" spans="1:9" x14ac:dyDescent="0.25">
      <c r="A2" s="278" t="s">
        <v>425</v>
      </c>
      <c r="B2" s="278"/>
      <c r="C2" s="278"/>
      <c r="D2" s="278"/>
      <c r="E2" s="278"/>
      <c r="F2" s="278"/>
      <c r="G2" s="278"/>
      <c r="H2" s="20"/>
      <c r="I2" s="17"/>
    </row>
    <row r="3" spans="1:9" x14ac:dyDescent="0.25">
      <c r="A3" s="17"/>
      <c r="B3" s="17"/>
      <c r="C3" s="17"/>
      <c r="D3" s="17"/>
      <c r="E3" s="17"/>
      <c r="F3" s="17"/>
      <c r="G3" s="17"/>
      <c r="H3" s="20"/>
      <c r="I3" s="17"/>
    </row>
    <row r="4" spans="1:9" x14ac:dyDescent="0.25">
      <c r="A4" s="25" t="s">
        <v>377</v>
      </c>
      <c r="B4" s="26"/>
      <c r="C4" s="22" t="s">
        <v>150</v>
      </c>
      <c r="D4" s="24"/>
      <c r="E4" s="17"/>
      <c r="F4" s="17"/>
      <c r="G4" s="17"/>
      <c r="H4" s="20"/>
      <c r="I4" s="17"/>
    </row>
    <row r="5" spans="1:9" ht="15.75" thickBot="1" x14ac:dyDescent="0.3">
      <c r="A5" s="279" t="s">
        <v>378</v>
      </c>
      <c r="B5" s="279"/>
      <c r="C5" s="279"/>
      <c r="D5" s="279"/>
      <c r="E5" s="279"/>
      <c r="F5" s="279"/>
      <c r="G5" s="279"/>
      <c r="H5" s="27"/>
      <c r="I5" s="17"/>
    </row>
    <row r="6" spans="1:9" x14ac:dyDescent="0.25">
      <c r="A6" s="286" t="s">
        <v>128</v>
      </c>
      <c r="B6" s="289" t="s">
        <v>20</v>
      </c>
      <c r="C6" s="289" t="s">
        <v>21</v>
      </c>
      <c r="D6" s="289" t="s">
        <v>151</v>
      </c>
      <c r="E6" s="289" t="s">
        <v>152</v>
      </c>
      <c r="F6" s="99" t="s">
        <v>153</v>
      </c>
      <c r="G6" s="100"/>
      <c r="H6" s="20"/>
      <c r="I6" s="17"/>
    </row>
    <row r="7" spans="1:9" x14ac:dyDescent="0.25">
      <c r="A7" s="287"/>
      <c r="B7" s="290"/>
      <c r="C7" s="290"/>
      <c r="D7" s="290"/>
      <c r="E7" s="290"/>
      <c r="F7" s="101" t="s">
        <v>154</v>
      </c>
      <c r="G7" s="102" t="s">
        <v>155</v>
      </c>
      <c r="H7" s="20"/>
      <c r="I7" s="17"/>
    </row>
    <row r="8" spans="1:9" x14ac:dyDescent="0.25">
      <c r="A8" s="287"/>
      <c r="B8" s="290"/>
      <c r="C8" s="290"/>
      <c r="D8" s="290"/>
      <c r="E8" s="290"/>
      <c r="F8" s="103" t="s">
        <v>156</v>
      </c>
      <c r="G8" s="104" t="s">
        <v>156</v>
      </c>
      <c r="H8" s="20"/>
      <c r="I8" s="17"/>
    </row>
    <row r="9" spans="1:9" x14ac:dyDescent="0.25">
      <c r="A9" s="287"/>
      <c r="B9" s="290"/>
      <c r="C9" s="290"/>
      <c r="D9" s="290"/>
      <c r="E9" s="290"/>
      <c r="F9" s="105" t="s">
        <v>157</v>
      </c>
      <c r="G9" s="106" t="s">
        <v>157</v>
      </c>
      <c r="H9" s="20"/>
      <c r="I9" s="17"/>
    </row>
    <row r="10" spans="1:9" x14ac:dyDescent="0.25">
      <c r="A10" s="287"/>
      <c r="B10" s="290"/>
      <c r="C10" s="290"/>
      <c r="D10" s="290"/>
      <c r="E10" s="290"/>
      <c r="F10" s="105" t="s">
        <v>158</v>
      </c>
      <c r="G10" s="106" t="s">
        <v>158</v>
      </c>
      <c r="H10" s="20"/>
      <c r="I10" s="17"/>
    </row>
    <row r="11" spans="1:9" x14ac:dyDescent="0.25">
      <c r="A11" s="287"/>
      <c r="B11" s="290"/>
      <c r="C11" s="290"/>
      <c r="D11" s="290"/>
      <c r="E11" s="290"/>
      <c r="F11" s="105" t="s">
        <v>159</v>
      </c>
      <c r="G11" s="106" t="s">
        <v>159</v>
      </c>
      <c r="H11" s="20"/>
      <c r="I11" s="17"/>
    </row>
    <row r="12" spans="1:9" ht="15.75" thickBot="1" x14ac:dyDescent="0.3">
      <c r="A12" s="288"/>
      <c r="B12" s="291"/>
      <c r="C12" s="291"/>
      <c r="D12" s="291"/>
      <c r="E12" s="291"/>
      <c r="F12" s="107" t="s">
        <v>160</v>
      </c>
      <c r="G12" s="108" t="s">
        <v>160</v>
      </c>
      <c r="H12" s="20"/>
      <c r="I12" s="17"/>
    </row>
    <row r="13" spans="1:9" ht="15.75" thickBot="1" x14ac:dyDescent="0.3">
      <c r="A13" s="109">
        <v>0</v>
      </c>
      <c r="B13" s="110">
        <v>1</v>
      </c>
      <c r="C13" s="110">
        <v>2</v>
      </c>
      <c r="D13" s="110">
        <v>3</v>
      </c>
      <c r="E13" s="110">
        <v>4</v>
      </c>
      <c r="F13" s="110">
        <v>5</v>
      </c>
      <c r="G13" s="111">
        <v>6</v>
      </c>
      <c r="H13" s="20"/>
      <c r="I13" s="17"/>
    </row>
    <row r="14" spans="1:9" ht="15.75" thickBot="1" x14ac:dyDescent="0.3">
      <c r="A14" s="116" t="s">
        <v>9</v>
      </c>
      <c r="B14" s="117"/>
      <c r="C14" s="118" t="s">
        <v>16</v>
      </c>
      <c r="D14" s="107"/>
      <c r="E14" s="107"/>
      <c r="F14" s="119"/>
      <c r="G14" s="120"/>
      <c r="H14" s="19"/>
      <c r="I14" s="24"/>
    </row>
    <row r="15" spans="1:9" ht="15" customHeight="1" x14ac:dyDescent="0.25">
      <c r="A15" s="121" t="s">
        <v>129</v>
      </c>
      <c r="B15" s="283" t="s">
        <v>166</v>
      </c>
      <c r="C15" s="283" t="s">
        <v>167</v>
      </c>
      <c r="D15" s="98" t="s">
        <v>4</v>
      </c>
      <c r="E15" s="98">
        <v>34</v>
      </c>
      <c r="F15" s="243"/>
      <c r="G15" s="244">
        <f>SUM(G16:G19)</f>
        <v>0</v>
      </c>
      <c r="H15" s="19"/>
      <c r="I15" s="24" t="s">
        <v>161</v>
      </c>
    </row>
    <row r="16" spans="1:9" x14ac:dyDescent="0.25">
      <c r="A16" s="113"/>
      <c r="B16" s="284"/>
      <c r="C16" s="284"/>
      <c r="D16" s="105"/>
      <c r="E16" s="257">
        <v>34</v>
      </c>
      <c r="F16" s="114"/>
      <c r="G16" s="115">
        <f>ROUND(E16*F16,2)</f>
        <v>0</v>
      </c>
      <c r="H16" s="19"/>
      <c r="I16" s="24" t="s">
        <v>162</v>
      </c>
    </row>
    <row r="17" spans="1:9" x14ac:dyDescent="0.25">
      <c r="A17" s="113"/>
      <c r="B17" s="284"/>
      <c r="C17" s="284"/>
      <c r="D17" s="105"/>
      <c r="E17" s="257">
        <v>34</v>
      </c>
      <c r="F17" s="114"/>
      <c r="G17" s="115">
        <f t="shared" ref="G17:G19" si="0">ROUND(E17*F17,2)</f>
        <v>0</v>
      </c>
      <c r="H17" s="19"/>
      <c r="I17" s="24" t="s">
        <v>163</v>
      </c>
    </row>
    <row r="18" spans="1:9" x14ac:dyDescent="0.25">
      <c r="A18" s="113"/>
      <c r="B18" s="284"/>
      <c r="C18" s="284"/>
      <c r="D18" s="105"/>
      <c r="E18" s="257">
        <v>34</v>
      </c>
      <c r="F18" s="114"/>
      <c r="G18" s="115">
        <f t="shared" si="0"/>
        <v>0</v>
      </c>
      <c r="H18" s="19"/>
      <c r="I18" s="24" t="s">
        <v>164</v>
      </c>
    </row>
    <row r="19" spans="1:9" ht="15.75" thickBot="1" x14ac:dyDescent="0.3">
      <c r="A19" s="122"/>
      <c r="B19" s="285"/>
      <c r="C19" s="285"/>
      <c r="D19" s="107"/>
      <c r="E19" s="258">
        <v>34</v>
      </c>
      <c r="F19" s="119"/>
      <c r="G19" s="115">
        <f t="shared" si="0"/>
        <v>0</v>
      </c>
      <c r="H19" s="19"/>
      <c r="I19" s="24" t="s">
        <v>165</v>
      </c>
    </row>
    <row r="20" spans="1:9" ht="15" customHeight="1" x14ac:dyDescent="0.25">
      <c r="A20" s="97" t="s">
        <v>130</v>
      </c>
      <c r="B20" s="283" t="s">
        <v>168</v>
      </c>
      <c r="C20" s="283" t="s">
        <v>169</v>
      </c>
      <c r="D20" s="98" t="s">
        <v>4</v>
      </c>
      <c r="E20" s="98">
        <v>9</v>
      </c>
      <c r="F20" s="243"/>
      <c r="G20" s="244">
        <f>SUM(G21:G24)</f>
        <v>0</v>
      </c>
      <c r="H20" s="19"/>
      <c r="I20" s="24" t="s">
        <v>161</v>
      </c>
    </row>
    <row r="21" spans="1:9" x14ac:dyDescent="0.25">
      <c r="A21" s="113"/>
      <c r="B21" s="284"/>
      <c r="C21" s="284"/>
      <c r="D21" s="105"/>
      <c r="E21" s="257">
        <v>9</v>
      </c>
      <c r="F21" s="114"/>
      <c r="G21" s="115">
        <f t="shared" ref="G21:G24" si="1">ROUND(E21*F21,2)</f>
        <v>0</v>
      </c>
      <c r="H21" s="19"/>
      <c r="I21" s="24" t="s">
        <v>162</v>
      </c>
    </row>
    <row r="22" spans="1:9" x14ac:dyDescent="0.25">
      <c r="A22" s="113"/>
      <c r="B22" s="284"/>
      <c r="C22" s="284"/>
      <c r="D22" s="105"/>
      <c r="E22" s="257">
        <v>9</v>
      </c>
      <c r="F22" s="114"/>
      <c r="G22" s="115">
        <f t="shared" si="1"/>
        <v>0</v>
      </c>
      <c r="H22" s="19"/>
      <c r="I22" s="24" t="s">
        <v>163</v>
      </c>
    </row>
    <row r="23" spans="1:9" x14ac:dyDescent="0.25">
      <c r="A23" s="113"/>
      <c r="B23" s="284"/>
      <c r="C23" s="284"/>
      <c r="D23" s="105"/>
      <c r="E23" s="257">
        <v>9</v>
      </c>
      <c r="F23" s="114"/>
      <c r="G23" s="115">
        <f t="shared" si="1"/>
        <v>0</v>
      </c>
      <c r="H23" s="19"/>
      <c r="I23" s="24" t="s">
        <v>164</v>
      </c>
    </row>
    <row r="24" spans="1:9" ht="15.75" thickBot="1" x14ac:dyDescent="0.3">
      <c r="A24" s="122"/>
      <c r="B24" s="285"/>
      <c r="C24" s="285"/>
      <c r="D24" s="107"/>
      <c r="E24" s="258">
        <v>9</v>
      </c>
      <c r="F24" s="119"/>
      <c r="G24" s="115">
        <f t="shared" si="1"/>
        <v>0</v>
      </c>
      <c r="H24" s="19"/>
      <c r="I24" s="24" t="s">
        <v>165</v>
      </c>
    </row>
    <row r="25" spans="1:9" ht="15" customHeight="1" x14ac:dyDescent="0.25">
      <c r="A25" s="97" t="s">
        <v>131</v>
      </c>
      <c r="B25" s="283" t="s">
        <v>170</v>
      </c>
      <c r="C25" s="283" t="s">
        <v>171</v>
      </c>
      <c r="D25" s="98" t="s">
        <v>4</v>
      </c>
      <c r="E25" s="98">
        <v>3</v>
      </c>
      <c r="F25" s="243"/>
      <c r="G25" s="244">
        <f>SUM(G26:G29)</f>
        <v>0</v>
      </c>
      <c r="H25" s="19"/>
      <c r="I25" s="24" t="s">
        <v>161</v>
      </c>
    </row>
    <row r="26" spans="1:9" x14ac:dyDescent="0.25">
      <c r="A26" s="113"/>
      <c r="B26" s="284"/>
      <c r="C26" s="284"/>
      <c r="D26" s="105"/>
      <c r="E26" s="257">
        <v>3</v>
      </c>
      <c r="F26" s="114"/>
      <c r="G26" s="115">
        <f t="shared" ref="G26:G29" si="2">ROUND(E26*F26,2)</f>
        <v>0</v>
      </c>
      <c r="H26" s="19"/>
      <c r="I26" s="24" t="s">
        <v>162</v>
      </c>
    </row>
    <row r="27" spans="1:9" x14ac:dyDescent="0.25">
      <c r="A27" s="113"/>
      <c r="B27" s="284"/>
      <c r="C27" s="284"/>
      <c r="D27" s="105"/>
      <c r="E27" s="257">
        <v>3</v>
      </c>
      <c r="F27" s="114"/>
      <c r="G27" s="115">
        <f t="shared" si="2"/>
        <v>0</v>
      </c>
      <c r="H27" s="19"/>
      <c r="I27" s="24" t="s">
        <v>163</v>
      </c>
    </row>
    <row r="28" spans="1:9" x14ac:dyDescent="0.25">
      <c r="A28" s="113"/>
      <c r="B28" s="284"/>
      <c r="C28" s="284"/>
      <c r="D28" s="105"/>
      <c r="E28" s="257">
        <v>3</v>
      </c>
      <c r="F28" s="114"/>
      <c r="G28" s="115">
        <f t="shared" si="2"/>
        <v>0</v>
      </c>
      <c r="H28" s="19"/>
      <c r="I28" s="24" t="s">
        <v>164</v>
      </c>
    </row>
    <row r="29" spans="1:9" ht="15.75" thickBot="1" x14ac:dyDescent="0.3">
      <c r="A29" s="122"/>
      <c r="B29" s="285"/>
      <c r="C29" s="285"/>
      <c r="D29" s="107"/>
      <c r="E29" s="258">
        <v>3</v>
      </c>
      <c r="F29" s="119"/>
      <c r="G29" s="115">
        <f t="shared" si="2"/>
        <v>0</v>
      </c>
      <c r="H29" s="19"/>
      <c r="I29" s="24" t="s">
        <v>165</v>
      </c>
    </row>
    <row r="30" spans="1:9" ht="15" customHeight="1" x14ac:dyDescent="0.25">
      <c r="A30" s="97" t="s">
        <v>132</v>
      </c>
      <c r="B30" s="283" t="s">
        <v>172</v>
      </c>
      <c r="C30" s="283" t="s">
        <v>173</v>
      </c>
      <c r="D30" s="98" t="s">
        <v>4</v>
      </c>
      <c r="E30" s="98">
        <v>11</v>
      </c>
      <c r="F30" s="243"/>
      <c r="G30" s="244">
        <f>SUM(G31:G34)</f>
        <v>0</v>
      </c>
      <c r="H30" s="19"/>
      <c r="I30" s="24" t="s">
        <v>161</v>
      </c>
    </row>
    <row r="31" spans="1:9" x14ac:dyDescent="0.25">
      <c r="A31" s="113"/>
      <c r="B31" s="284"/>
      <c r="C31" s="284"/>
      <c r="D31" s="105"/>
      <c r="E31" s="257">
        <v>11</v>
      </c>
      <c r="F31" s="114"/>
      <c r="G31" s="115">
        <f>ROUND(E31*F31,2)</f>
        <v>0</v>
      </c>
      <c r="H31" s="19"/>
      <c r="I31" s="24" t="s">
        <v>162</v>
      </c>
    </row>
    <row r="32" spans="1:9" x14ac:dyDescent="0.25">
      <c r="A32" s="113"/>
      <c r="B32" s="284"/>
      <c r="C32" s="284"/>
      <c r="D32" s="105"/>
      <c r="E32" s="257">
        <v>11</v>
      </c>
      <c r="F32" s="114"/>
      <c r="G32" s="115">
        <f t="shared" ref="G32:G34" si="3">ROUND(E32*F32,2)</f>
        <v>0</v>
      </c>
      <c r="H32" s="19"/>
      <c r="I32" s="24" t="s">
        <v>163</v>
      </c>
    </row>
    <row r="33" spans="1:9" x14ac:dyDescent="0.25">
      <c r="A33" s="113"/>
      <c r="B33" s="284"/>
      <c r="C33" s="284"/>
      <c r="D33" s="105"/>
      <c r="E33" s="257">
        <v>11</v>
      </c>
      <c r="F33" s="114"/>
      <c r="G33" s="115">
        <f t="shared" si="3"/>
        <v>0</v>
      </c>
      <c r="H33" s="19"/>
      <c r="I33" s="24" t="s">
        <v>164</v>
      </c>
    </row>
    <row r="34" spans="1:9" ht="15.75" thickBot="1" x14ac:dyDescent="0.3">
      <c r="A34" s="122"/>
      <c r="B34" s="285"/>
      <c r="C34" s="285"/>
      <c r="D34" s="107"/>
      <c r="E34" s="258">
        <v>11</v>
      </c>
      <c r="F34" s="119"/>
      <c r="G34" s="115">
        <f t="shared" si="3"/>
        <v>0</v>
      </c>
      <c r="H34" s="19"/>
      <c r="I34" s="24" t="s">
        <v>165</v>
      </c>
    </row>
    <row r="35" spans="1:9" ht="15" customHeight="1" x14ac:dyDescent="0.25">
      <c r="A35" s="97" t="s">
        <v>174</v>
      </c>
      <c r="B35" s="283" t="s">
        <v>175</v>
      </c>
      <c r="C35" s="283" t="s">
        <v>176</v>
      </c>
      <c r="D35" s="98" t="s">
        <v>4</v>
      </c>
      <c r="E35" s="98">
        <v>11</v>
      </c>
      <c r="F35" s="243"/>
      <c r="G35" s="244">
        <f>SUM(G36:G39)</f>
        <v>0</v>
      </c>
      <c r="H35" s="19"/>
      <c r="I35" s="24" t="s">
        <v>161</v>
      </c>
    </row>
    <row r="36" spans="1:9" x14ac:dyDescent="0.25">
      <c r="A36" s="113"/>
      <c r="B36" s="284"/>
      <c r="C36" s="284"/>
      <c r="D36" s="105"/>
      <c r="E36" s="257">
        <v>11</v>
      </c>
      <c r="F36" s="114"/>
      <c r="G36" s="115">
        <f t="shared" ref="G36:G39" si="4">ROUND(E36*F36,2)</f>
        <v>0</v>
      </c>
      <c r="H36" s="19"/>
      <c r="I36" s="24" t="s">
        <v>162</v>
      </c>
    </row>
    <row r="37" spans="1:9" x14ac:dyDescent="0.25">
      <c r="A37" s="113"/>
      <c r="B37" s="284"/>
      <c r="C37" s="284"/>
      <c r="D37" s="105"/>
      <c r="E37" s="257">
        <v>11</v>
      </c>
      <c r="F37" s="114"/>
      <c r="G37" s="115">
        <f t="shared" si="4"/>
        <v>0</v>
      </c>
      <c r="H37" s="19"/>
      <c r="I37" s="24" t="s">
        <v>163</v>
      </c>
    </row>
    <row r="38" spans="1:9" x14ac:dyDescent="0.25">
      <c r="A38" s="113"/>
      <c r="B38" s="284"/>
      <c r="C38" s="284"/>
      <c r="D38" s="105"/>
      <c r="E38" s="257">
        <v>11</v>
      </c>
      <c r="F38" s="114"/>
      <c r="G38" s="115">
        <f t="shared" si="4"/>
        <v>0</v>
      </c>
      <c r="H38" s="19"/>
      <c r="I38" s="24" t="s">
        <v>164</v>
      </c>
    </row>
    <row r="39" spans="1:9" ht="15.75" thickBot="1" x14ac:dyDescent="0.3">
      <c r="A39" s="122"/>
      <c r="B39" s="285"/>
      <c r="C39" s="285"/>
      <c r="D39" s="107"/>
      <c r="E39" s="258">
        <v>11</v>
      </c>
      <c r="F39" s="119"/>
      <c r="G39" s="115">
        <f t="shared" si="4"/>
        <v>0</v>
      </c>
      <c r="H39" s="19"/>
      <c r="I39" s="24" t="s">
        <v>165</v>
      </c>
    </row>
    <row r="40" spans="1:9" ht="15" customHeight="1" x14ac:dyDescent="0.25">
      <c r="A40" s="97" t="s">
        <v>177</v>
      </c>
      <c r="B40" s="283" t="s">
        <v>178</v>
      </c>
      <c r="C40" s="283" t="s">
        <v>179</v>
      </c>
      <c r="D40" s="98" t="s">
        <v>4</v>
      </c>
      <c r="E40" s="98">
        <v>12</v>
      </c>
      <c r="F40" s="243"/>
      <c r="G40" s="244">
        <f>SUM(G41:G44)</f>
        <v>0</v>
      </c>
      <c r="H40" s="19"/>
      <c r="I40" s="24" t="s">
        <v>161</v>
      </c>
    </row>
    <row r="41" spans="1:9" x14ac:dyDescent="0.25">
      <c r="A41" s="113"/>
      <c r="B41" s="284"/>
      <c r="C41" s="284"/>
      <c r="D41" s="105"/>
      <c r="E41" s="257">
        <v>12</v>
      </c>
      <c r="F41" s="114"/>
      <c r="G41" s="115">
        <f t="shared" ref="G41:G44" si="5">ROUND(E41*F41,2)</f>
        <v>0</v>
      </c>
      <c r="H41" s="19"/>
      <c r="I41" s="24" t="s">
        <v>162</v>
      </c>
    </row>
    <row r="42" spans="1:9" x14ac:dyDescent="0.25">
      <c r="A42" s="113"/>
      <c r="B42" s="284"/>
      <c r="C42" s="284"/>
      <c r="D42" s="105"/>
      <c r="E42" s="257">
        <v>12</v>
      </c>
      <c r="F42" s="114"/>
      <c r="G42" s="115">
        <f t="shared" si="5"/>
        <v>0</v>
      </c>
      <c r="H42" s="19"/>
      <c r="I42" s="24" t="s">
        <v>163</v>
      </c>
    </row>
    <row r="43" spans="1:9" x14ac:dyDescent="0.25">
      <c r="A43" s="113"/>
      <c r="B43" s="284"/>
      <c r="C43" s="284"/>
      <c r="D43" s="105"/>
      <c r="E43" s="257">
        <v>12</v>
      </c>
      <c r="F43" s="114"/>
      <c r="G43" s="115">
        <f t="shared" si="5"/>
        <v>0</v>
      </c>
      <c r="H43" s="19"/>
      <c r="I43" s="24" t="s">
        <v>164</v>
      </c>
    </row>
    <row r="44" spans="1:9" ht="15.75" thickBot="1" x14ac:dyDescent="0.3">
      <c r="A44" s="122"/>
      <c r="B44" s="285"/>
      <c r="C44" s="285"/>
      <c r="D44" s="107"/>
      <c r="E44" s="258">
        <v>12</v>
      </c>
      <c r="F44" s="119"/>
      <c r="G44" s="115">
        <f t="shared" si="5"/>
        <v>0</v>
      </c>
      <c r="H44" s="19"/>
      <c r="I44" s="24" t="s">
        <v>165</v>
      </c>
    </row>
    <row r="45" spans="1:9" ht="15" customHeight="1" x14ac:dyDescent="0.25">
      <c r="A45" s="97" t="s">
        <v>180</v>
      </c>
      <c r="B45" s="283" t="s">
        <v>181</v>
      </c>
      <c r="C45" s="283" t="s">
        <v>182</v>
      </c>
      <c r="D45" s="98" t="s">
        <v>4</v>
      </c>
      <c r="E45" s="98">
        <v>22</v>
      </c>
      <c r="F45" s="243"/>
      <c r="G45" s="244">
        <f>SUM(G46:G49)</f>
        <v>0</v>
      </c>
      <c r="H45" s="19"/>
      <c r="I45" s="24" t="s">
        <v>161</v>
      </c>
    </row>
    <row r="46" spans="1:9" x14ac:dyDescent="0.25">
      <c r="A46" s="113"/>
      <c r="B46" s="284"/>
      <c r="C46" s="284"/>
      <c r="D46" s="105"/>
      <c r="E46" s="257">
        <v>22</v>
      </c>
      <c r="F46" s="114"/>
      <c r="G46" s="115">
        <f t="shared" ref="G46:G49" si="6">ROUND(E46*F46,2)</f>
        <v>0</v>
      </c>
      <c r="H46" s="19"/>
      <c r="I46" s="24" t="s">
        <v>162</v>
      </c>
    </row>
    <row r="47" spans="1:9" x14ac:dyDescent="0.25">
      <c r="A47" s="113"/>
      <c r="B47" s="284"/>
      <c r="C47" s="284"/>
      <c r="D47" s="105"/>
      <c r="E47" s="257">
        <v>22</v>
      </c>
      <c r="F47" s="114"/>
      <c r="G47" s="115">
        <f t="shared" si="6"/>
        <v>0</v>
      </c>
      <c r="H47" s="19"/>
      <c r="I47" s="24" t="s">
        <v>163</v>
      </c>
    </row>
    <row r="48" spans="1:9" x14ac:dyDescent="0.25">
      <c r="A48" s="113"/>
      <c r="B48" s="284"/>
      <c r="C48" s="284"/>
      <c r="D48" s="105"/>
      <c r="E48" s="257">
        <v>22</v>
      </c>
      <c r="F48" s="114"/>
      <c r="G48" s="115">
        <f t="shared" si="6"/>
        <v>0</v>
      </c>
      <c r="H48" s="19"/>
      <c r="I48" s="24" t="s">
        <v>164</v>
      </c>
    </row>
    <row r="49" spans="1:9" ht="15.75" thickBot="1" x14ac:dyDescent="0.3">
      <c r="A49" s="122"/>
      <c r="B49" s="285"/>
      <c r="C49" s="285"/>
      <c r="D49" s="107"/>
      <c r="E49" s="258">
        <v>22</v>
      </c>
      <c r="F49" s="119"/>
      <c r="G49" s="115">
        <f t="shared" si="6"/>
        <v>0</v>
      </c>
      <c r="H49" s="19"/>
      <c r="I49" s="24" t="s">
        <v>165</v>
      </c>
    </row>
    <row r="50" spans="1:9" ht="15" customHeight="1" x14ac:dyDescent="0.25">
      <c r="A50" s="97" t="s">
        <v>183</v>
      </c>
      <c r="B50" s="283" t="s">
        <v>184</v>
      </c>
      <c r="C50" s="283" t="s">
        <v>185</v>
      </c>
      <c r="D50" s="98" t="s">
        <v>4</v>
      </c>
      <c r="E50" s="98">
        <v>1</v>
      </c>
      <c r="F50" s="243"/>
      <c r="G50" s="244">
        <f>SUM(G51:G54)</f>
        <v>0</v>
      </c>
      <c r="H50" s="19"/>
      <c r="I50" s="24" t="s">
        <v>161</v>
      </c>
    </row>
    <row r="51" spans="1:9" x14ac:dyDescent="0.25">
      <c r="A51" s="113"/>
      <c r="B51" s="284"/>
      <c r="C51" s="284"/>
      <c r="D51" s="105"/>
      <c r="E51" s="257">
        <v>1</v>
      </c>
      <c r="F51" s="114"/>
      <c r="G51" s="115">
        <f t="shared" ref="G51:G59" si="7">ROUND(E51*F51,2)</f>
        <v>0</v>
      </c>
      <c r="H51" s="19"/>
      <c r="I51" s="24" t="s">
        <v>162</v>
      </c>
    </row>
    <row r="52" spans="1:9" x14ac:dyDescent="0.25">
      <c r="A52" s="113"/>
      <c r="B52" s="284"/>
      <c r="C52" s="284"/>
      <c r="D52" s="105"/>
      <c r="E52" s="257">
        <v>1</v>
      </c>
      <c r="F52" s="114"/>
      <c r="G52" s="115">
        <f t="shared" si="7"/>
        <v>0</v>
      </c>
      <c r="H52" s="19"/>
      <c r="I52" s="24" t="s">
        <v>163</v>
      </c>
    </row>
    <row r="53" spans="1:9" x14ac:dyDescent="0.25">
      <c r="A53" s="113"/>
      <c r="B53" s="284"/>
      <c r="C53" s="284"/>
      <c r="D53" s="105"/>
      <c r="E53" s="257">
        <v>1</v>
      </c>
      <c r="F53" s="114"/>
      <c r="G53" s="115">
        <f t="shared" si="7"/>
        <v>0</v>
      </c>
      <c r="H53" s="19"/>
      <c r="I53" s="24" t="s">
        <v>164</v>
      </c>
    </row>
    <row r="54" spans="1:9" ht="15.75" thickBot="1" x14ac:dyDescent="0.3">
      <c r="A54" s="122"/>
      <c r="B54" s="285"/>
      <c r="C54" s="285"/>
      <c r="D54" s="107"/>
      <c r="E54" s="258">
        <v>1</v>
      </c>
      <c r="F54" s="119"/>
      <c r="G54" s="115">
        <f t="shared" si="7"/>
        <v>0</v>
      </c>
      <c r="H54" s="19"/>
      <c r="I54" s="24" t="s">
        <v>165</v>
      </c>
    </row>
    <row r="55" spans="1:9" ht="15" customHeight="1" x14ac:dyDescent="0.25">
      <c r="A55" s="97" t="s">
        <v>186</v>
      </c>
      <c r="B55" s="283" t="s">
        <v>187</v>
      </c>
      <c r="C55" s="283" t="s">
        <v>188</v>
      </c>
      <c r="D55" s="98" t="s">
        <v>4</v>
      </c>
      <c r="E55" s="98">
        <v>1</v>
      </c>
      <c r="F55" s="243"/>
      <c r="G55" s="244">
        <f>SUM(G56:G59)</f>
        <v>0</v>
      </c>
      <c r="H55" s="19"/>
      <c r="I55" s="24" t="s">
        <v>161</v>
      </c>
    </row>
    <row r="56" spans="1:9" x14ac:dyDescent="0.25">
      <c r="A56" s="113"/>
      <c r="B56" s="284"/>
      <c r="C56" s="284"/>
      <c r="D56" s="105"/>
      <c r="E56" s="257">
        <v>1</v>
      </c>
      <c r="F56" s="114"/>
      <c r="G56" s="115">
        <f t="shared" si="7"/>
        <v>0</v>
      </c>
      <c r="H56" s="19"/>
      <c r="I56" s="24" t="s">
        <v>162</v>
      </c>
    </row>
    <row r="57" spans="1:9" x14ac:dyDescent="0.25">
      <c r="A57" s="113"/>
      <c r="B57" s="284"/>
      <c r="C57" s="284"/>
      <c r="D57" s="105"/>
      <c r="E57" s="257">
        <v>1</v>
      </c>
      <c r="F57" s="114"/>
      <c r="G57" s="115">
        <f t="shared" si="7"/>
        <v>0</v>
      </c>
      <c r="H57" s="19"/>
      <c r="I57" s="24" t="s">
        <v>163</v>
      </c>
    </row>
    <row r="58" spans="1:9" x14ac:dyDescent="0.25">
      <c r="A58" s="113"/>
      <c r="B58" s="284"/>
      <c r="C58" s="284"/>
      <c r="D58" s="105"/>
      <c r="E58" s="257">
        <v>1</v>
      </c>
      <c r="F58" s="114"/>
      <c r="G58" s="115">
        <f t="shared" si="7"/>
        <v>0</v>
      </c>
      <c r="H58" s="19"/>
      <c r="I58" s="24" t="s">
        <v>164</v>
      </c>
    </row>
    <row r="59" spans="1:9" ht="15.75" thickBot="1" x14ac:dyDescent="0.3">
      <c r="A59" s="122"/>
      <c r="B59" s="285"/>
      <c r="C59" s="285"/>
      <c r="D59" s="107"/>
      <c r="E59" s="258">
        <v>1</v>
      </c>
      <c r="F59" s="119"/>
      <c r="G59" s="115">
        <f t="shared" si="7"/>
        <v>0</v>
      </c>
      <c r="H59" s="19"/>
      <c r="I59" s="24" t="s">
        <v>165</v>
      </c>
    </row>
    <row r="60" spans="1:9" ht="15" customHeight="1" x14ac:dyDescent="0.25">
      <c r="A60" s="97" t="s">
        <v>189</v>
      </c>
      <c r="B60" s="283" t="s">
        <v>190</v>
      </c>
      <c r="C60" s="283" t="s">
        <v>191</v>
      </c>
      <c r="D60" s="98" t="s">
        <v>4</v>
      </c>
      <c r="E60" s="98">
        <v>1</v>
      </c>
      <c r="F60" s="243"/>
      <c r="G60" s="244">
        <f>SUM(G61:G64)</f>
        <v>0</v>
      </c>
      <c r="H60" s="19"/>
      <c r="I60" s="24" t="s">
        <v>161</v>
      </c>
    </row>
    <row r="61" spans="1:9" x14ac:dyDescent="0.25">
      <c r="A61" s="113"/>
      <c r="B61" s="284"/>
      <c r="C61" s="284"/>
      <c r="D61" s="105"/>
      <c r="E61" s="257">
        <v>1</v>
      </c>
      <c r="F61" s="114"/>
      <c r="G61" s="115">
        <f t="shared" ref="G61:G64" si="8">ROUND(E61*F61,2)</f>
        <v>0</v>
      </c>
      <c r="H61" s="19"/>
      <c r="I61" s="24" t="s">
        <v>162</v>
      </c>
    </row>
    <row r="62" spans="1:9" x14ac:dyDescent="0.25">
      <c r="A62" s="113"/>
      <c r="B62" s="284"/>
      <c r="C62" s="284"/>
      <c r="D62" s="105"/>
      <c r="E62" s="257">
        <v>1</v>
      </c>
      <c r="F62" s="114"/>
      <c r="G62" s="115">
        <f t="shared" si="8"/>
        <v>0</v>
      </c>
      <c r="H62" s="19"/>
      <c r="I62" s="24" t="s">
        <v>163</v>
      </c>
    </row>
    <row r="63" spans="1:9" x14ac:dyDescent="0.25">
      <c r="A63" s="113"/>
      <c r="B63" s="284"/>
      <c r="C63" s="284"/>
      <c r="D63" s="105"/>
      <c r="E63" s="257">
        <v>1</v>
      </c>
      <c r="F63" s="114"/>
      <c r="G63" s="115">
        <f t="shared" si="8"/>
        <v>0</v>
      </c>
      <c r="H63" s="19"/>
      <c r="I63" s="24" t="s">
        <v>164</v>
      </c>
    </row>
    <row r="64" spans="1:9" ht="15.75" thickBot="1" x14ac:dyDescent="0.3">
      <c r="A64" s="122"/>
      <c r="B64" s="285"/>
      <c r="C64" s="285"/>
      <c r="D64" s="107"/>
      <c r="E64" s="258">
        <v>1</v>
      </c>
      <c r="F64" s="119"/>
      <c r="G64" s="115">
        <f t="shared" si="8"/>
        <v>0</v>
      </c>
      <c r="H64" s="19"/>
      <c r="I64" s="24" t="s">
        <v>165</v>
      </c>
    </row>
    <row r="65" spans="1:9" ht="15" customHeight="1" x14ac:dyDescent="0.25">
      <c r="A65" s="97" t="s">
        <v>192</v>
      </c>
      <c r="B65" s="283" t="s">
        <v>193</v>
      </c>
      <c r="C65" s="283" t="s">
        <v>194</v>
      </c>
      <c r="D65" s="98" t="s">
        <v>81</v>
      </c>
      <c r="E65" s="98">
        <v>470</v>
      </c>
      <c r="F65" s="243"/>
      <c r="G65" s="244">
        <f>SUM(G66:G69)</f>
        <v>0</v>
      </c>
      <c r="H65" s="19"/>
      <c r="I65" s="24" t="s">
        <v>161</v>
      </c>
    </row>
    <row r="66" spans="1:9" x14ac:dyDescent="0.25">
      <c r="A66" s="113"/>
      <c r="B66" s="284"/>
      <c r="C66" s="284"/>
      <c r="D66" s="105"/>
      <c r="E66" s="257">
        <v>470</v>
      </c>
      <c r="F66" s="114"/>
      <c r="G66" s="115">
        <f t="shared" ref="G66:G69" si="9">ROUND(E66*F66,2)</f>
        <v>0</v>
      </c>
      <c r="H66" s="19"/>
      <c r="I66" s="24" t="s">
        <v>162</v>
      </c>
    </row>
    <row r="67" spans="1:9" x14ac:dyDescent="0.25">
      <c r="A67" s="113"/>
      <c r="B67" s="284"/>
      <c r="C67" s="284"/>
      <c r="D67" s="105"/>
      <c r="E67" s="257">
        <v>470</v>
      </c>
      <c r="F67" s="114"/>
      <c r="G67" s="115">
        <f t="shared" si="9"/>
        <v>0</v>
      </c>
      <c r="H67" s="19"/>
      <c r="I67" s="24" t="s">
        <v>163</v>
      </c>
    </row>
    <row r="68" spans="1:9" x14ac:dyDescent="0.25">
      <c r="A68" s="113"/>
      <c r="B68" s="284"/>
      <c r="C68" s="284"/>
      <c r="D68" s="105"/>
      <c r="E68" s="257">
        <v>470</v>
      </c>
      <c r="F68" s="114"/>
      <c r="G68" s="115">
        <f t="shared" si="9"/>
        <v>0</v>
      </c>
      <c r="H68" s="19"/>
      <c r="I68" s="24" t="s">
        <v>164</v>
      </c>
    </row>
    <row r="69" spans="1:9" ht="15.75" thickBot="1" x14ac:dyDescent="0.3">
      <c r="A69" s="122"/>
      <c r="B69" s="285"/>
      <c r="C69" s="285"/>
      <c r="D69" s="107"/>
      <c r="E69" s="258">
        <v>470</v>
      </c>
      <c r="F69" s="119"/>
      <c r="G69" s="115">
        <f t="shared" si="9"/>
        <v>0</v>
      </c>
      <c r="H69" s="19"/>
      <c r="I69" s="24" t="s">
        <v>165</v>
      </c>
    </row>
    <row r="70" spans="1:9" ht="15" customHeight="1" x14ac:dyDescent="0.25">
      <c r="A70" s="97" t="s">
        <v>195</v>
      </c>
      <c r="B70" s="283" t="s">
        <v>196</v>
      </c>
      <c r="C70" s="283" t="s">
        <v>197</v>
      </c>
      <c r="D70" s="98" t="s">
        <v>81</v>
      </c>
      <c r="E70" s="98">
        <v>470</v>
      </c>
      <c r="F70" s="243"/>
      <c r="G70" s="244">
        <f>SUM(G71:G74)</f>
        <v>0</v>
      </c>
      <c r="H70" s="19"/>
      <c r="I70" s="24" t="s">
        <v>161</v>
      </c>
    </row>
    <row r="71" spans="1:9" x14ac:dyDescent="0.25">
      <c r="A71" s="113"/>
      <c r="B71" s="284"/>
      <c r="C71" s="284"/>
      <c r="D71" s="105"/>
      <c r="E71" s="257">
        <v>470</v>
      </c>
      <c r="F71" s="114"/>
      <c r="G71" s="115">
        <f t="shared" ref="G71:G74" si="10">ROUND(E71*F71,2)</f>
        <v>0</v>
      </c>
      <c r="H71" s="19"/>
      <c r="I71" s="24" t="s">
        <v>162</v>
      </c>
    </row>
    <row r="72" spans="1:9" x14ac:dyDescent="0.25">
      <c r="A72" s="113"/>
      <c r="B72" s="284"/>
      <c r="C72" s="284"/>
      <c r="D72" s="105"/>
      <c r="E72" s="257">
        <v>470</v>
      </c>
      <c r="F72" s="114"/>
      <c r="G72" s="115">
        <f t="shared" si="10"/>
        <v>0</v>
      </c>
      <c r="H72" s="19"/>
      <c r="I72" s="24" t="s">
        <v>163</v>
      </c>
    </row>
    <row r="73" spans="1:9" x14ac:dyDescent="0.25">
      <c r="A73" s="113"/>
      <c r="B73" s="284"/>
      <c r="C73" s="284"/>
      <c r="D73" s="105"/>
      <c r="E73" s="257">
        <v>470</v>
      </c>
      <c r="F73" s="114"/>
      <c r="G73" s="115">
        <f t="shared" si="10"/>
        <v>0</v>
      </c>
      <c r="H73" s="19"/>
      <c r="I73" s="24" t="s">
        <v>164</v>
      </c>
    </row>
    <row r="74" spans="1:9" ht="15.75" thickBot="1" x14ac:dyDescent="0.3">
      <c r="A74" s="122"/>
      <c r="B74" s="285"/>
      <c r="C74" s="285"/>
      <c r="D74" s="107"/>
      <c r="E74" s="258">
        <v>470</v>
      </c>
      <c r="F74" s="119"/>
      <c r="G74" s="115">
        <f t="shared" si="10"/>
        <v>0</v>
      </c>
      <c r="H74" s="19"/>
      <c r="I74" s="24" t="s">
        <v>165</v>
      </c>
    </row>
    <row r="75" spans="1:9" ht="15" customHeight="1" x14ac:dyDescent="0.25">
      <c r="A75" s="97" t="s">
        <v>198</v>
      </c>
      <c r="B75" s="283" t="s">
        <v>199</v>
      </c>
      <c r="C75" s="283" t="s">
        <v>200</v>
      </c>
      <c r="D75" s="98" t="s">
        <v>81</v>
      </c>
      <c r="E75" s="98">
        <v>1300</v>
      </c>
      <c r="F75" s="243"/>
      <c r="G75" s="244">
        <f>SUM(G76:G79)</f>
        <v>0</v>
      </c>
      <c r="H75" s="19"/>
      <c r="I75" s="24" t="s">
        <v>161</v>
      </c>
    </row>
    <row r="76" spans="1:9" x14ac:dyDescent="0.25">
      <c r="A76" s="113"/>
      <c r="B76" s="284"/>
      <c r="C76" s="284"/>
      <c r="D76" s="105"/>
      <c r="E76" s="257">
        <v>1300</v>
      </c>
      <c r="F76" s="114"/>
      <c r="G76" s="115">
        <f t="shared" ref="G76:G79" si="11">ROUND(E76*F76,2)</f>
        <v>0</v>
      </c>
      <c r="H76" s="19"/>
      <c r="I76" s="24" t="s">
        <v>162</v>
      </c>
    </row>
    <row r="77" spans="1:9" x14ac:dyDescent="0.25">
      <c r="A77" s="113"/>
      <c r="B77" s="284"/>
      <c r="C77" s="284"/>
      <c r="D77" s="105"/>
      <c r="E77" s="257">
        <v>1300</v>
      </c>
      <c r="F77" s="114"/>
      <c r="G77" s="115">
        <f t="shared" si="11"/>
        <v>0</v>
      </c>
      <c r="H77" s="19"/>
      <c r="I77" s="24" t="s">
        <v>163</v>
      </c>
    </row>
    <row r="78" spans="1:9" x14ac:dyDescent="0.25">
      <c r="A78" s="113"/>
      <c r="B78" s="284"/>
      <c r="C78" s="284"/>
      <c r="D78" s="105"/>
      <c r="E78" s="257">
        <v>1300</v>
      </c>
      <c r="F78" s="114"/>
      <c r="G78" s="115">
        <f t="shared" si="11"/>
        <v>0</v>
      </c>
      <c r="H78" s="19"/>
      <c r="I78" s="24" t="s">
        <v>164</v>
      </c>
    </row>
    <row r="79" spans="1:9" ht="15.75" thickBot="1" x14ac:dyDescent="0.3">
      <c r="A79" s="122"/>
      <c r="B79" s="285"/>
      <c r="C79" s="285"/>
      <c r="D79" s="107"/>
      <c r="E79" s="258">
        <v>1300</v>
      </c>
      <c r="F79" s="119"/>
      <c r="G79" s="115">
        <f t="shared" si="11"/>
        <v>0</v>
      </c>
      <c r="H79" s="19"/>
      <c r="I79" s="24" t="s">
        <v>165</v>
      </c>
    </row>
    <row r="80" spans="1:9" ht="15" customHeight="1" x14ac:dyDescent="0.25">
      <c r="A80" s="97" t="s">
        <v>201</v>
      </c>
      <c r="B80" s="283" t="s">
        <v>202</v>
      </c>
      <c r="C80" s="283" t="s">
        <v>203</v>
      </c>
      <c r="D80" s="98" t="s">
        <v>81</v>
      </c>
      <c r="E80" s="98">
        <v>50</v>
      </c>
      <c r="F80" s="243"/>
      <c r="G80" s="244">
        <f>SUM(G81:G84)</f>
        <v>0</v>
      </c>
      <c r="H80" s="19"/>
      <c r="I80" s="24" t="s">
        <v>161</v>
      </c>
    </row>
    <row r="81" spans="1:9" x14ac:dyDescent="0.25">
      <c r="A81" s="113"/>
      <c r="B81" s="284"/>
      <c r="C81" s="284"/>
      <c r="D81" s="105"/>
      <c r="E81" s="257">
        <v>50</v>
      </c>
      <c r="F81" s="114"/>
      <c r="G81" s="115">
        <f t="shared" ref="G81:G84" si="12">ROUND(E81*F81,2)</f>
        <v>0</v>
      </c>
      <c r="H81" s="19"/>
      <c r="I81" s="24" t="s">
        <v>162</v>
      </c>
    </row>
    <row r="82" spans="1:9" x14ac:dyDescent="0.25">
      <c r="A82" s="113"/>
      <c r="B82" s="284"/>
      <c r="C82" s="284"/>
      <c r="D82" s="105"/>
      <c r="E82" s="257">
        <v>50</v>
      </c>
      <c r="F82" s="114"/>
      <c r="G82" s="115">
        <f t="shared" si="12"/>
        <v>0</v>
      </c>
      <c r="H82" s="19"/>
      <c r="I82" s="24" t="s">
        <v>163</v>
      </c>
    </row>
    <row r="83" spans="1:9" x14ac:dyDescent="0.25">
      <c r="A83" s="113"/>
      <c r="B83" s="284"/>
      <c r="C83" s="284"/>
      <c r="D83" s="105"/>
      <c r="E83" s="257">
        <v>50</v>
      </c>
      <c r="F83" s="114"/>
      <c r="G83" s="115">
        <f t="shared" si="12"/>
        <v>0</v>
      </c>
      <c r="H83" s="19"/>
      <c r="I83" s="24" t="s">
        <v>164</v>
      </c>
    </row>
    <row r="84" spans="1:9" ht="15.75" thickBot="1" x14ac:dyDescent="0.3">
      <c r="A84" s="122"/>
      <c r="B84" s="285"/>
      <c r="C84" s="285"/>
      <c r="D84" s="107"/>
      <c r="E84" s="258">
        <v>50</v>
      </c>
      <c r="F84" s="119"/>
      <c r="G84" s="115">
        <f t="shared" si="12"/>
        <v>0</v>
      </c>
      <c r="H84" s="19"/>
      <c r="I84" s="24" t="s">
        <v>165</v>
      </c>
    </row>
    <row r="85" spans="1:9" ht="15" customHeight="1" x14ac:dyDescent="0.25">
      <c r="A85" s="97" t="s">
        <v>204</v>
      </c>
      <c r="B85" s="283" t="s">
        <v>205</v>
      </c>
      <c r="C85" s="283" t="s">
        <v>206</v>
      </c>
      <c r="D85" s="98" t="s">
        <v>81</v>
      </c>
      <c r="E85" s="98">
        <v>1350</v>
      </c>
      <c r="F85" s="243"/>
      <c r="G85" s="244">
        <f>SUM(G86:G89)</f>
        <v>0</v>
      </c>
      <c r="H85" s="19"/>
      <c r="I85" s="24" t="s">
        <v>161</v>
      </c>
    </row>
    <row r="86" spans="1:9" x14ac:dyDescent="0.25">
      <c r="A86" s="113"/>
      <c r="B86" s="284"/>
      <c r="C86" s="284"/>
      <c r="D86" s="105"/>
      <c r="E86" s="257">
        <v>1350</v>
      </c>
      <c r="F86" s="114"/>
      <c r="G86" s="115">
        <f t="shared" ref="G86:G89" si="13">ROUND(E86*F86,2)</f>
        <v>0</v>
      </c>
      <c r="H86" s="19"/>
      <c r="I86" s="24" t="s">
        <v>162</v>
      </c>
    </row>
    <row r="87" spans="1:9" x14ac:dyDescent="0.25">
      <c r="A87" s="113"/>
      <c r="B87" s="284"/>
      <c r="C87" s="284"/>
      <c r="D87" s="105"/>
      <c r="E87" s="257">
        <v>1350</v>
      </c>
      <c r="F87" s="114"/>
      <c r="G87" s="115">
        <f t="shared" si="13"/>
        <v>0</v>
      </c>
      <c r="H87" s="19"/>
      <c r="I87" s="24" t="s">
        <v>163</v>
      </c>
    </row>
    <row r="88" spans="1:9" x14ac:dyDescent="0.25">
      <c r="A88" s="113"/>
      <c r="B88" s="284"/>
      <c r="C88" s="284"/>
      <c r="D88" s="105"/>
      <c r="E88" s="257">
        <v>1350</v>
      </c>
      <c r="F88" s="114"/>
      <c r="G88" s="115">
        <f t="shared" si="13"/>
        <v>0</v>
      </c>
      <c r="H88" s="19"/>
      <c r="I88" s="24" t="s">
        <v>164</v>
      </c>
    </row>
    <row r="89" spans="1:9" ht="15.75" thickBot="1" x14ac:dyDescent="0.3">
      <c r="A89" s="122"/>
      <c r="B89" s="285"/>
      <c r="C89" s="285"/>
      <c r="D89" s="107"/>
      <c r="E89" s="258">
        <v>1350</v>
      </c>
      <c r="F89" s="119"/>
      <c r="G89" s="115">
        <f t="shared" si="13"/>
        <v>0</v>
      </c>
      <c r="H89" s="19"/>
      <c r="I89" s="24" t="s">
        <v>165</v>
      </c>
    </row>
    <row r="90" spans="1:9" ht="15" customHeight="1" x14ac:dyDescent="0.25">
      <c r="A90" s="97" t="s">
        <v>207</v>
      </c>
      <c r="B90" s="283" t="s">
        <v>208</v>
      </c>
      <c r="C90" s="283" t="s">
        <v>209</v>
      </c>
      <c r="D90" s="98" t="s">
        <v>4</v>
      </c>
      <c r="E90" s="98">
        <v>1</v>
      </c>
      <c r="F90" s="243"/>
      <c r="G90" s="244">
        <f>SUM(G91:G94)</f>
        <v>0</v>
      </c>
      <c r="H90" s="19"/>
      <c r="I90" s="24" t="s">
        <v>161</v>
      </c>
    </row>
    <row r="91" spans="1:9" x14ac:dyDescent="0.25">
      <c r="A91" s="113"/>
      <c r="B91" s="284"/>
      <c r="C91" s="284"/>
      <c r="D91" s="105"/>
      <c r="E91" s="257">
        <v>1</v>
      </c>
      <c r="F91" s="114"/>
      <c r="G91" s="115">
        <f t="shared" ref="G91:G94" si="14">ROUND(E91*F91,2)</f>
        <v>0</v>
      </c>
      <c r="H91" s="19"/>
      <c r="I91" s="24" t="s">
        <v>162</v>
      </c>
    </row>
    <row r="92" spans="1:9" x14ac:dyDescent="0.25">
      <c r="A92" s="113"/>
      <c r="B92" s="284"/>
      <c r="C92" s="284"/>
      <c r="D92" s="105"/>
      <c r="E92" s="257">
        <v>1</v>
      </c>
      <c r="F92" s="114"/>
      <c r="G92" s="115">
        <f t="shared" si="14"/>
        <v>0</v>
      </c>
      <c r="H92" s="19"/>
      <c r="I92" s="24" t="s">
        <v>163</v>
      </c>
    </row>
    <row r="93" spans="1:9" x14ac:dyDescent="0.25">
      <c r="A93" s="113"/>
      <c r="B93" s="284"/>
      <c r="C93" s="284"/>
      <c r="D93" s="105"/>
      <c r="E93" s="257">
        <v>1</v>
      </c>
      <c r="F93" s="114"/>
      <c r="G93" s="115">
        <f t="shared" si="14"/>
        <v>0</v>
      </c>
      <c r="H93" s="19"/>
      <c r="I93" s="24" t="s">
        <v>164</v>
      </c>
    </row>
    <row r="94" spans="1:9" ht="15.75" thickBot="1" x14ac:dyDescent="0.3">
      <c r="A94" s="122"/>
      <c r="B94" s="285"/>
      <c r="C94" s="285"/>
      <c r="D94" s="107"/>
      <c r="E94" s="258">
        <v>1</v>
      </c>
      <c r="F94" s="119"/>
      <c r="G94" s="115">
        <f t="shared" si="14"/>
        <v>0</v>
      </c>
      <c r="H94" s="19"/>
      <c r="I94" s="24" t="s">
        <v>165</v>
      </c>
    </row>
    <row r="95" spans="1:9" ht="15" customHeight="1" x14ac:dyDescent="0.25">
      <c r="A95" s="97" t="s">
        <v>210</v>
      </c>
      <c r="B95" s="283" t="s">
        <v>211</v>
      </c>
      <c r="C95" s="283" t="s">
        <v>212</v>
      </c>
      <c r="D95" s="98" t="s">
        <v>4</v>
      </c>
      <c r="E95" s="98">
        <v>1</v>
      </c>
      <c r="F95" s="243"/>
      <c r="G95" s="244">
        <f>SUM(G96:G99)</f>
        <v>0</v>
      </c>
      <c r="H95" s="19"/>
      <c r="I95" s="24" t="s">
        <v>161</v>
      </c>
    </row>
    <row r="96" spans="1:9" x14ac:dyDescent="0.25">
      <c r="A96" s="113"/>
      <c r="B96" s="284"/>
      <c r="C96" s="284"/>
      <c r="D96" s="105"/>
      <c r="E96" s="257">
        <v>1</v>
      </c>
      <c r="F96" s="114"/>
      <c r="G96" s="115">
        <f t="shared" ref="G96:G99" si="15">ROUND(E96*F96,2)</f>
        <v>0</v>
      </c>
      <c r="H96" s="19"/>
      <c r="I96" s="24" t="s">
        <v>162</v>
      </c>
    </row>
    <row r="97" spans="1:9" x14ac:dyDescent="0.25">
      <c r="A97" s="113"/>
      <c r="B97" s="284"/>
      <c r="C97" s="284"/>
      <c r="D97" s="105"/>
      <c r="E97" s="257">
        <v>1</v>
      </c>
      <c r="F97" s="114"/>
      <c r="G97" s="115">
        <f t="shared" si="15"/>
        <v>0</v>
      </c>
      <c r="H97" s="19"/>
      <c r="I97" s="24" t="s">
        <v>163</v>
      </c>
    </row>
    <row r="98" spans="1:9" x14ac:dyDescent="0.25">
      <c r="A98" s="113"/>
      <c r="B98" s="284"/>
      <c r="C98" s="284"/>
      <c r="D98" s="105"/>
      <c r="E98" s="257">
        <v>1</v>
      </c>
      <c r="F98" s="114"/>
      <c r="G98" s="115">
        <f t="shared" si="15"/>
        <v>0</v>
      </c>
      <c r="H98" s="19"/>
      <c r="I98" s="24" t="s">
        <v>164</v>
      </c>
    </row>
    <row r="99" spans="1:9" ht="15.75" thickBot="1" x14ac:dyDescent="0.3">
      <c r="A99" s="122"/>
      <c r="B99" s="285"/>
      <c r="C99" s="285"/>
      <c r="D99" s="107"/>
      <c r="E99" s="258">
        <v>1</v>
      </c>
      <c r="F99" s="119"/>
      <c r="G99" s="115">
        <f t="shared" si="15"/>
        <v>0</v>
      </c>
      <c r="H99" s="19"/>
      <c r="I99" s="24" t="s">
        <v>165</v>
      </c>
    </row>
    <row r="100" spans="1:9" ht="15" customHeight="1" x14ac:dyDescent="0.25">
      <c r="A100" s="97" t="s">
        <v>213</v>
      </c>
      <c r="B100" s="283" t="s">
        <v>214</v>
      </c>
      <c r="C100" s="283" t="s">
        <v>215</v>
      </c>
      <c r="D100" s="98" t="s">
        <v>4</v>
      </c>
      <c r="E100" s="98">
        <v>1</v>
      </c>
      <c r="F100" s="243"/>
      <c r="G100" s="244">
        <f>SUM(G101:G104)</f>
        <v>0</v>
      </c>
      <c r="H100" s="19"/>
      <c r="I100" s="24" t="s">
        <v>161</v>
      </c>
    </row>
    <row r="101" spans="1:9" x14ac:dyDescent="0.25">
      <c r="A101" s="113"/>
      <c r="B101" s="284"/>
      <c r="C101" s="284"/>
      <c r="D101" s="105"/>
      <c r="E101" s="257">
        <v>1</v>
      </c>
      <c r="F101" s="114"/>
      <c r="G101" s="115">
        <f t="shared" ref="G101:G104" si="16">ROUND(E101*F101,2)</f>
        <v>0</v>
      </c>
      <c r="H101" s="19"/>
      <c r="I101" s="24" t="s">
        <v>162</v>
      </c>
    </row>
    <row r="102" spans="1:9" x14ac:dyDescent="0.25">
      <c r="A102" s="113"/>
      <c r="B102" s="284"/>
      <c r="C102" s="284"/>
      <c r="D102" s="105"/>
      <c r="E102" s="257">
        <v>1</v>
      </c>
      <c r="F102" s="114"/>
      <c r="G102" s="115">
        <f t="shared" si="16"/>
        <v>0</v>
      </c>
      <c r="H102" s="19"/>
      <c r="I102" s="24" t="s">
        <v>163</v>
      </c>
    </row>
    <row r="103" spans="1:9" x14ac:dyDescent="0.25">
      <c r="A103" s="113"/>
      <c r="B103" s="284"/>
      <c r="C103" s="284"/>
      <c r="D103" s="105"/>
      <c r="E103" s="257">
        <v>1</v>
      </c>
      <c r="F103" s="114"/>
      <c r="G103" s="115">
        <f t="shared" si="16"/>
        <v>0</v>
      </c>
      <c r="H103" s="19"/>
      <c r="I103" s="24" t="s">
        <v>164</v>
      </c>
    </row>
    <row r="104" spans="1:9" ht="15.75" thickBot="1" x14ac:dyDescent="0.3">
      <c r="A104" s="122"/>
      <c r="B104" s="285"/>
      <c r="C104" s="285"/>
      <c r="D104" s="107"/>
      <c r="E104" s="258">
        <v>1</v>
      </c>
      <c r="F104" s="119"/>
      <c r="G104" s="115">
        <f t="shared" si="16"/>
        <v>0</v>
      </c>
      <c r="H104" s="19"/>
      <c r="I104" s="24" t="s">
        <v>165</v>
      </c>
    </row>
    <row r="105" spans="1:9" ht="15" customHeight="1" x14ac:dyDescent="0.25">
      <c r="A105" s="97" t="s">
        <v>216</v>
      </c>
      <c r="B105" s="283" t="s">
        <v>217</v>
      </c>
      <c r="C105" s="283" t="s">
        <v>218</v>
      </c>
      <c r="D105" s="98" t="s">
        <v>4</v>
      </c>
      <c r="E105" s="98">
        <v>1</v>
      </c>
      <c r="F105" s="243"/>
      <c r="G105" s="244">
        <f>SUM(G106:G109)</f>
        <v>0</v>
      </c>
      <c r="H105" s="19"/>
      <c r="I105" s="24" t="s">
        <v>161</v>
      </c>
    </row>
    <row r="106" spans="1:9" x14ac:dyDescent="0.25">
      <c r="A106" s="113"/>
      <c r="B106" s="284"/>
      <c r="C106" s="284"/>
      <c r="D106" s="105"/>
      <c r="E106" s="257">
        <v>1</v>
      </c>
      <c r="F106" s="114"/>
      <c r="G106" s="115">
        <f t="shared" ref="G106:G109" si="17">ROUND(E106*F106,2)</f>
        <v>0</v>
      </c>
      <c r="H106" s="19"/>
      <c r="I106" s="24" t="s">
        <v>162</v>
      </c>
    </row>
    <row r="107" spans="1:9" x14ac:dyDescent="0.25">
      <c r="A107" s="113"/>
      <c r="B107" s="284"/>
      <c r="C107" s="284"/>
      <c r="D107" s="105"/>
      <c r="E107" s="257">
        <v>1</v>
      </c>
      <c r="F107" s="114"/>
      <c r="G107" s="115">
        <f t="shared" si="17"/>
        <v>0</v>
      </c>
      <c r="H107" s="19"/>
      <c r="I107" s="24" t="s">
        <v>163</v>
      </c>
    </row>
    <row r="108" spans="1:9" x14ac:dyDescent="0.25">
      <c r="A108" s="113"/>
      <c r="B108" s="284"/>
      <c r="C108" s="284"/>
      <c r="D108" s="105"/>
      <c r="E108" s="257">
        <v>1</v>
      </c>
      <c r="F108" s="114"/>
      <c r="G108" s="115">
        <f t="shared" si="17"/>
        <v>0</v>
      </c>
      <c r="H108" s="19"/>
      <c r="I108" s="24" t="s">
        <v>164</v>
      </c>
    </row>
    <row r="109" spans="1:9" ht="15.75" thickBot="1" x14ac:dyDescent="0.3">
      <c r="A109" s="122"/>
      <c r="B109" s="285"/>
      <c r="C109" s="285"/>
      <c r="D109" s="107"/>
      <c r="E109" s="258">
        <v>1</v>
      </c>
      <c r="F109" s="119"/>
      <c r="G109" s="115">
        <f t="shared" si="17"/>
        <v>0</v>
      </c>
      <c r="H109" s="19"/>
      <c r="I109" s="24" t="s">
        <v>165</v>
      </c>
    </row>
    <row r="110" spans="1:9" ht="15" customHeight="1" x14ac:dyDescent="0.25">
      <c r="A110" s="97" t="s">
        <v>219</v>
      </c>
      <c r="B110" s="283" t="s">
        <v>220</v>
      </c>
      <c r="C110" s="283" t="s">
        <v>221</v>
      </c>
      <c r="D110" s="98" t="s">
        <v>81</v>
      </c>
      <c r="E110" s="98">
        <v>1310</v>
      </c>
      <c r="F110" s="243"/>
      <c r="G110" s="244">
        <f>SUM(G111:G114)</f>
        <v>0</v>
      </c>
      <c r="H110" s="19"/>
      <c r="I110" s="24" t="s">
        <v>161</v>
      </c>
    </row>
    <row r="111" spans="1:9" x14ac:dyDescent="0.25">
      <c r="A111" s="113"/>
      <c r="B111" s="284"/>
      <c r="C111" s="284"/>
      <c r="D111" s="105"/>
      <c r="E111" s="257">
        <v>1310</v>
      </c>
      <c r="F111" s="114"/>
      <c r="G111" s="115">
        <f t="shared" ref="G111:G114" si="18">ROUND(E111*F111,2)</f>
        <v>0</v>
      </c>
      <c r="H111" s="19"/>
      <c r="I111" s="24" t="s">
        <v>162</v>
      </c>
    </row>
    <row r="112" spans="1:9" x14ac:dyDescent="0.25">
      <c r="A112" s="113"/>
      <c r="B112" s="284"/>
      <c r="C112" s="284"/>
      <c r="D112" s="105"/>
      <c r="E112" s="257">
        <v>1310</v>
      </c>
      <c r="F112" s="114"/>
      <c r="G112" s="115">
        <f t="shared" si="18"/>
        <v>0</v>
      </c>
      <c r="H112" s="19"/>
      <c r="I112" s="24" t="s">
        <v>163</v>
      </c>
    </row>
    <row r="113" spans="1:9" x14ac:dyDescent="0.25">
      <c r="A113" s="113"/>
      <c r="B113" s="284"/>
      <c r="C113" s="284"/>
      <c r="D113" s="105"/>
      <c r="E113" s="257">
        <v>1310</v>
      </c>
      <c r="F113" s="114"/>
      <c r="G113" s="115">
        <f t="shared" si="18"/>
        <v>0</v>
      </c>
      <c r="H113" s="19"/>
      <c r="I113" s="24" t="s">
        <v>164</v>
      </c>
    </row>
    <row r="114" spans="1:9" ht="15.75" thickBot="1" x14ac:dyDescent="0.3">
      <c r="A114" s="122"/>
      <c r="B114" s="285"/>
      <c r="C114" s="285"/>
      <c r="D114" s="107"/>
      <c r="E114" s="258">
        <v>1310</v>
      </c>
      <c r="F114" s="119"/>
      <c r="G114" s="115">
        <f t="shared" si="18"/>
        <v>0</v>
      </c>
      <c r="H114" s="19"/>
      <c r="I114" s="24" t="s">
        <v>165</v>
      </c>
    </row>
    <row r="115" spans="1:9" ht="15.75" thickBot="1" x14ac:dyDescent="0.3">
      <c r="A115" s="116" t="s">
        <v>10</v>
      </c>
      <c r="B115" s="117"/>
      <c r="C115" s="118" t="s">
        <v>222</v>
      </c>
      <c r="D115" s="107"/>
      <c r="E115" s="107"/>
      <c r="F115" s="119"/>
      <c r="G115" s="259"/>
      <c r="H115" s="19"/>
      <c r="I115" s="24"/>
    </row>
    <row r="116" spans="1:9" ht="15" customHeight="1" x14ac:dyDescent="0.25">
      <c r="A116" s="121" t="s">
        <v>126</v>
      </c>
      <c r="B116" s="283" t="s">
        <v>208</v>
      </c>
      <c r="C116" s="283" t="s">
        <v>209</v>
      </c>
      <c r="D116" s="98" t="s">
        <v>4</v>
      </c>
      <c r="E116" s="98">
        <v>1</v>
      </c>
      <c r="F116" s="243"/>
      <c r="G116" s="244">
        <f>SUM(G117:G120)</f>
        <v>0</v>
      </c>
      <c r="H116" s="19"/>
      <c r="I116" s="24" t="s">
        <v>161</v>
      </c>
    </row>
    <row r="117" spans="1:9" x14ac:dyDescent="0.25">
      <c r="A117" s="113"/>
      <c r="B117" s="284"/>
      <c r="C117" s="284"/>
      <c r="D117" s="105"/>
      <c r="E117" s="257">
        <v>1</v>
      </c>
      <c r="F117" s="114"/>
      <c r="G117" s="115">
        <f t="shared" ref="G117:G120" si="19">ROUND(E117*F117,2)</f>
        <v>0</v>
      </c>
      <c r="H117" s="19"/>
      <c r="I117" s="24" t="s">
        <v>162</v>
      </c>
    </row>
    <row r="118" spans="1:9" x14ac:dyDescent="0.25">
      <c r="A118" s="113"/>
      <c r="B118" s="284"/>
      <c r="C118" s="284"/>
      <c r="D118" s="105"/>
      <c r="E118" s="257">
        <v>1</v>
      </c>
      <c r="F118" s="114"/>
      <c r="G118" s="115">
        <f t="shared" si="19"/>
        <v>0</v>
      </c>
      <c r="H118" s="19"/>
      <c r="I118" s="24" t="s">
        <v>163</v>
      </c>
    </row>
    <row r="119" spans="1:9" x14ac:dyDescent="0.25">
      <c r="A119" s="113"/>
      <c r="B119" s="284"/>
      <c r="C119" s="284"/>
      <c r="D119" s="105"/>
      <c r="E119" s="257">
        <v>1</v>
      </c>
      <c r="F119" s="114"/>
      <c r="G119" s="115">
        <f t="shared" si="19"/>
        <v>0</v>
      </c>
      <c r="H119" s="19"/>
      <c r="I119" s="24" t="s">
        <v>164</v>
      </c>
    </row>
    <row r="120" spans="1:9" ht="15.75" thickBot="1" x14ac:dyDescent="0.3">
      <c r="A120" s="122"/>
      <c r="B120" s="285"/>
      <c r="C120" s="285"/>
      <c r="D120" s="107"/>
      <c r="E120" s="258">
        <v>1</v>
      </c>
      <c r="F120" s="119"/>
      <c r="G120" s="115">
        <f t="shared" si="19"/>
        <v>0</v>
      </c>
      <c r="H120" s="19"/>
      <c r="I120" s="24" t="s">
        <v>165</v>
      </c>
    </row>
    <row r="121" spans="1:9" ht="15" customHeight="1" x14ac:dyDescent="0.25">
      <c r="A121" s="97" t="s">
        <v>223</v>
      </c>
      <c r="B121" s="283" t="s">
        <v>224</v>
      </c>
      <c r="C121" s="283" t="s">
        <v>225</v>
      </c>
      <c r="D121" s="98" t="s">
        <v>4</v>
      </c>
      <c r="E121" s="98">
        <v>1</v>
      </c>
      <c r="F121" s="243"/>
      <c r="G121" s="244">
        <f>SUM(G122:G125)</f>
        <v>0</v>
      </c>
      <c r="H121" s="19"/>
      <c r="I121" s="24" t="s">
        <v>161</v>
      </c>
    </row>
    <row r="122" spans="1:9" x14ac:dyDescent="0.25">
      <c r="A122" s="113"/>
      <c r="B122" s="284"/>
      <c r="C122" s="284"/>
      <c r="D122" s="105"/>
      <c r="E122" s="257">
        <v>1</v>
      </c>
      <c r="F122" s="114"/>
      <c r="G122" s="115">
        <f t="shared" ref="G122:G125" si="20">ROUND(E122*F122,2)</f>
        <v>0</v>
      </c>
      <c r="H122" s="19"/>
      <c r="I122" s="24" t="s">
        <v>162</v>
      </c>
    </row>
    <row r="123" spans="1:9" x14ac:dyDescent="0.25">
      <c r="A123" s="113"/>
      <c r="B123" s="284"/>
      <c r="C123" s="284"/>
      <c r="D123" s="105"/>
      <c r="E123" s="257">
        <v>1</v>
      </c>
      <c r="F123" s="114"/>
      <c r="G123" s="115">
        <f t="shared" si="20"/>
        <v>0</v>
      </c>
      <c r="H123" s="19"/>
      <c r="I123" s="24" t="s">
        <v>163</v>
      </c>
    </row>
    <row r="124" spans="1:9" x14ac:dyDescent="0.25">
      <c r="A124" s="113"/>
      <c r="B124" s="284"/>
      <c r="C124" s="284"/>
      <c r="D124" s="105"/>
      <c r="E124" s="257">
        <v>1</v>
      </c>
      <c r="F124" s="114"/>
      <c r="G124" s="115">
        <f t="shared" si="20"/>
        <v>0</v>
      </c>
      <c r="H124" s="19"/>
      <c r="I124" s="24" t="s">
        <v>164</v>
      </c>
    </row>
    <row r="125" spans="1:9" ht="15.75" thickBot="1" x14ac:dyDescent="0.3">
      <c r="A125" s="122"/>
      <c r="B125" s="285"/>
      <c r="C125" s="285"/>
      <c r="D125" s="107"/>
      <c r="E125" s="258">
        <v>1</v>
      </c>
      <c r="F125" s="119"/>
      <c r="G125" s="115">
        <f t="shared" si="20"/>
        <v>0</v>
      </c>
      <c r="H125" s="19"/>
      <c r="I125" s="24" t="s">
        <v>165</v>
      </c>
    </row>
    <row r="126" spans="1:9" ht="15" customHeight="1" x14ac:dyDescent="0.25">
      <c r="A126" s="97" t="s">
        <v>127</v>
      </c>
      <c r="B126" s="283" t="s">
        <v>226</v>
      </c>
      <c r="C126" s="283" t="s">
        <v>227</v>
      </c>
      <c r="D126" s="98" t="s">
        <v>81</v>
      </c>
      <c r="E126" s="98">
        <v>370</v>
      </c>
      <c r="F126" s="243"/>
      <c r="G126" s="244">
        <f>SUM(G127:G130)</f>
        <v>0</v>
      </c>
      <c r="H126" s="19"/>
      <c r="I126" s="24" t="s">
        <v>161</v>
      </c>
    </row>
    <row r="127" spans="1:9" x14ac:dyDescent="0.25">
      <c r="A127" s="113"/>
      <c r="B127" s="284"/>
      <c r="C127" s="284"/>
      <c r="D127" s="105"/>
      <c r="E127" s="257">
        <v>370</v>
      </c>
      <c r="F127" s="114"/>
      <c r="G127" s="115">
        <f t="shared" ref="G127:G130" si="21">ROUND(E127*F127,2)</f>
        <v>0</v>
      </c>
      <c r="H127" s="19"/>
      <c r="I127" s="24" t="s">
        <v>162</v>
      </c>
    </row>
    <row r="128" spans="1:9" x14ac:dyDescent="0.25">
      <c r="A128" s="113"/>
      <c r="B128" s="284"/>
      <c r="C128" s="284"/>
      <c r="D128" s="105"/>
      <c r="E128" s="257">
        <v>370</v>
      </c>
      <c r="F128" s="114"/>
      <c r="G128" s="115">
        <f t="shared" si="21"/>
        <v>0</v>
      </c>
      <c r="H128" s="19"/>
      <c r="I128" s="24" t="s">
        <v>163</v>
      </c>
    </row>
    <row r="129" spans="1:9" x14ac:dyDescent="0.25">
      <c r="A129" s="113"/>
      <c r="B129" s="284"/>
      <c r="C129" s="284"/>
      <c r="D129" s="105"/>
      <c r="E129" s="257">
        <v>370</v>
      </c>
      <c r="F129" s="114"/>
      <c r="G129" s="115">
        <f t="shared" si="21"/>
        <v>0</v>
      </c>
      <c r="H129" s="19"/>
      <c r="I129" s="24" t="s">
        <v>164</v>
      </c>
    </row>
    <row r="130" spans="1:9" ht="15.75" thickBot="1" x14ac:dyDescent="0.3">
      <c r="A130" s="122"/>
      <c r="B130" s="285"/>
      <c r="C130" s="285"/>
      <c r="D130" s="107"/>
      <c r="E130" s="258">
        <v>370</v>
      </c>
      <c r="F130" s="119"/>
      <c r="G130" s="115">
        <f t="shared" si="21"/>
        <v>0</v>
      </c>
      <c r="H130" s="19"/>
      <c r="I130" s="24" t="s">
        <v>165</v>
      </c>
    </row>
    <row r="131" spans="1:9" ht="15" customHeight="1" x14ac:dyDescent="0.25">
      <c r="A131" s="97" t="s">
        <v>228</v>
      </c>
      <c r="B131" s="283" t="s">
        <v>229</v>
      </c>
      <c r="C131" s="283" t="s">
        <v>230</v>
      </c>
      <c r="D131" s="98" t="s">
        <v>81</v>
      </c>
      <c r="E131" s="98">
        <v>10</v>
      </c>
      <c r="F131" s="243"/>
      <c r="G131" s="244">
        <f>SUM(G132:G135)</f>
        <v>0</v>
      </c>
      <c r="H131" s="19"/>
      <c r="I131" s="24" t="s">
        <v>161</v>
      </c>
    </row>
    <row r="132" spans="1:9" x14ac:dyDescent="0.25">
      <c r="A132" s="113"/>
      <c r="B132" s="284"/>
      <c r="C132" s="284"/>
      <c r="D132" s="105"/>
      <c r="E132" s="257">
        <v>10</v>
      </c>
      <c r="F132" s="114"/>
      <c r="G132" s="115">
        <f t="shared" ref="G132:G135" si="22">ROUND(E132*F132,2)</f>
        <v>0</v>
      </c>
      <c r="H132" s="19"/>
      <c r="I132" s="24" t="s">
        <v>162</v>
      </c>
    </row>
    <row r="133" spans="1:9" x14ac:dyDescent="0.25">
      <c r="A133" s="113"/>
      <c r="B133" s="284"/>
      <c r="C133" s="284"/>
      <c r="D133" s="105"/>
      <c r="E133" s="257">
        <v>10</v>
      </c>
      <c r="F133" s="114"/>
      <c r="G133" s="115">
        <f t="shared" si="22"/>
        <v>0</v>
      </c>
      <c r="H133" s="19"/>
      <c r="I133" s="24" t="s">
        <v>163</v>
      </c>
    </row>
    <row r="134" spans="1:9" x14ac:dyDescent="0.25">
      <c r="A134" s="113"/>
      <c r="B134" s="284"/>
      <c r="C134" s="284"/>
      <c r="D134" s="105"/>
      <c r="E134" s="257">
        <v>10</v>
      </c>
      <c r="F134" s="114"/>
      <c r="G134" s="115">
        <f t="shared" si="22"/>
        <v>0</v>
      </c>
      <c r="H134" s="19"/>
      <c r="I134" s="24" t="s">
        <v>164</v>
      </c>
    </row>
    <row r="135" spans="1:9" ht="15.75" thickBot="1" x14ac:dyDescent="0.3">
      <c r="A135" s="122"/>
      <c r="B135" s="285"/>
      <c r="C135" s="285"/>
      <c r="D135" s="107"/>
      <c r="E135" s="258">
        <v>10</v>
      </c>
      <c r="F135" s="119"/>
      <c r="G135" s="115">
        <f t="shared" si="22"/>
        <v>0</v>
      </c>
      <c r="H135" s="19"/>
      <c r="I135" s="24" t="s">
        <v>165</v>
      </c>
    </row>
    <row r="136" spans="1:9" ht="15" customHeight="1" x14ac:dyDescent="0.25">
      <c r="A136" s="97" t="s">
        <v>231</v>
      </c>
      <c r="B136" s="283" t="s">
        <v>232</v>
      </c>
      <c r="C136" s="283" t="s">
        <v>233</v>
      </c>
      <c r="D136" s="98" t="s">
        <v>81</v>
      </c>
      <c r="E136" s="98">
        <v>380</v>
      </c>
      <c r="F136" s="243"/>
      <c r="G136" s="244">
        <f>SUM(G137:G140)</f>
        <v>0</v>
      </c>
      <c r="H136" s="19"/>
      <c r="I136" s="24" t="s">
        <v>161</v>
      </c>
    </row>
    <row r="137" spans="1:9" x14ac:dyDescent="0.25">
      <c r="A137" s="113"/>
      <c r="B137" s="284"/>
      <c r="C137" s="284"/>
      <c r="D137" s="105"/>
      <c r="E137" s="257">
        <v>380</v>
      </c>
      <c r="F137" s="114"/>
      <c r="G137" s="115">
        <f t="shared" ref="G137:G140" si="23">ROUND(E137*F137,2)</f>
        <v>0</v>
      </c>
      <c r="H137" s="19"/>
      <c r="I137" s="24" t="s">
        <v>162</v>
      </c>
    </row>
    <row r="138" spans="1:9" x14ac:dyDescent="0.25">
      <c r="A138" s="113"/>
      <c r="B138" s="284"/>
      <c r="C138" s="284"/>
      <c r="D138" s="105"/>
      <c r="E138" s="257">
        <v>380</v>
      </c>
      <c r="F138" s="114"/>
      <c r="G138" s="115">
        <f t="shared" si="23"/>
        <v>0</v>
      </c>
      <c r="H138" s="19"/>
      <c r="I138" s="24" t="s">
        <v>163</v>
      </c>
    </row>
    <row r="139" spans="1:9" x14ac:dyDescent="0.25">
      <c r="A139" s="113"/>
      <c r="B139" s="284"/>
      <c r="C139" s="284"/>
      <c r="D139" s="105"/>
      <c r="E139" s="257">
        <v>380</v>
      </c>
      <c r="F139" s="114"/>
      <c r="G139" s="115">
        <f t="shared" si="23"/>
        <v>0</v>
      </c>
      <c r="H139" s="19"/>
      <c r="I139" s="24" t="s">
        <v>164</v>
      </c>
    </row>
    <row r="140" spans="1:9" ht="15.75" thickBot="1" x14ac:dyDescent="0.3">
      <c r="A140" s="122"/>
      <c r="B140" s="285"/>
      <c r="C140" s="285"/>
      <c r="D140" s="107"/>
      <c r="E140" s="258">
        <v>380</v>
      </c>
      <c r="F140" s="119"/>
      <c r="G140" s="115">
        <f t="shared" si="23"/>
        <v>0</v>
      </c>
      <c r="H140" s="19"/>
      <c r="I140" s="24" t="s">
        <v>165</v>
      </c>
    </row>
    <row r="141" spans="1:9" ht="15" customHeight="1" x14ac:dyDescent="0.25">
      <c r="A141" s="97" t="s">
        <v>234</v>
      </c>
      <c r="B141" s="283" t="s">
        <v>217</v>
      </c>
      <c r="C141" s="283" t="s">
        <v>218</v>
      </c>
      <c r="D141" s="98" t="s">
        <v>4</v>
      </c>
      <c r="E141" s="98">
        <v>1</v>
      </c>
      <c r="F141" s="243"/>
      <c r="G141" s="244">
        <f>SUM(G142:G145)</f>
        <v>0</v>
      </c>
      <c r="H141" s="19"/>
      <c r="I141" s="24" t="s">
        <v>161</v>
      </c>
    </row>
    <row r="142" spans="1:9" x14ac:dyDescent="0.25">
      <c r="A142" s="113"/>
      <c r="B142" s="284"/>
      <c r="C142" s="284"/>
      <c r="D142" s="105"/>
      <c r="E142" s="257">
        <v>1</v>
      </c>
      <c r="F142" s="114"/>
      <c r="G142" s="115">
        <f t="shared" ref="G142:G145" si="24">ROUND(E142*F142,2)</f>
        <v>0</v>
      </c>
      <c r="H142" s="19"/>
      <c r="I142" s="24" t="s">
        <v>162</v>
      </c>
    </row>
    <row r="143" spans="1:9" x14ac:dyDescent="0.25">
      <c r="A143" s="113"/>
      <c r="B143" s="284"/>
      <c r="C143" s="284"/>
      <c r="D143" s="105"/>
      <c r="E143" s="257">
        <v>1</v>
      </c>
      <c r="F143" s="114"/>
      <c r="G143" s="115">
        <f t="shared" si="24"/>
        <v>0</v>
      </c>
      <c r="H143" s="19"/>
      <c r="I143" s="24" t="s">
        <v>163</v>
      </c>
    </row>
    <row r="144" spans="1:9" x14ac:dyDescent="0.25">
      <c r="A144" s="113"/>
      <c r="B144" s="284"/>
      <c r="C144" s="284"/>
      <c r="D144" s="105"/>
      <c r="E144" s="257">
        <v>1</v>
      </c>
      <c r="F144" s="114"/>
      <c r="G144" s="115">
        <f t="shared" si="24"/>
        <v>0</v>
      </c>
      <c r="H144" s="19"/>
      <c r="I144" s="24" t="s">
        <v>164</v>
      </c>
    </row>
    <row r="145" spans="1:9" ht="15.75" thickBot="1" x14ac:dyDescent="0.3">
      <c r="A145" s="122"/>
      <c r="B145" s="285"/>
      <c r="C145" s="285"/>
      <c r="D145" s="107"/>
      <c r="E145" s="258">
        <v>1</v>
      </c>
      <c r="F145" s="119"/>
      <c r="G145" s="115">
        <f t="shared" si="24"/>
        <v>0</v>
      </c>
      <c r="H145" s="19"/>
      <c r="I145" s="24" t="s">
        <v>165</v>
      </c>
    </row>
    <row r="146" spans="1:9" ht="15" customHeight="1" x14ac:dyDescent="0.25">
      <c r="A146" s="97" t="s">
        <v>235</v>
      </c>
      <c r="B146" s="283" t="s">
        <v>220</v>
      </c>
      <c r="C146" s="283" t="s">
        <v>221</v>
      </c>
      <c r="D146" s="98" t="s">
        <v>81</v>
      </c>
      <c r="E146" s="98">
        <v>5</v>
      </c>
      <c r="F146" s="243"/>
      <c r="G146" s="244">
        <f>SUM(G147:G150)</f>
        <v>0</v>
      </c>
      <c r="H146" s="19"/>
      <c r="I146" s="24" t="s">
        <v>161</v>
      </c>
    </row>
    <row r="147" spans="1:9" x14ac:dyDescent="0.25">
      <c r="A147" s="113"/>
      <c r="B147" s="284"/>
      <c r="C147" s="284"/>
      <c r="D147" s="105"/>
      <c r="E147" s="257">
        <v>5</v>
      </c>
      <c r="F147" s="114"/>
      <c r="G147" s="115">
        <f t="shared" ref="G147:G150" si="25">ROUND(E147*F147,2)</f>
        <v>0</v>
      </c>
      <c r="H147" s="19"/>
      <c r="I147" s="24" t="s">
        <v>162</v>
      </c>
    </row>
    <row r="148" spans="1:9" x14ac:dyDescent="0.25">
      <c r="A148" s="113"/>
      <c r="B148" s="284"/>
      <c r="C148" s="284"/>
      <c r="D148" s="105"/>
      <c r="E148" s="257">
        <v>5</v>
      </c>
      <c r="F148" s="114"/>
      <c r="G148" s="115">
        <f t="shared" si="25"/>
        <v>0</v>
      </c>
      <c r="H148" s="19"/>
      <c r="I148" s="24" t="s">
        <v>163</v>
      </c>
    </row>
    <row r="149" spans="1:9" x14ac:dyDescent="0.25">
      <c r="A149" s="113"/>
      <c r="B149" s="284"/>
      <c r="C149" s="284"/>
      <c r="D149" s="105"/>
      <c r="E149" s="257">
        <v>5</v>
      </c>
      <c r="F149" s="114"/>
      <c r="G149" s="115">
        <f t="shared" si="25"/>
        <v>0</v>
      </c>
      <c r="H149" s="19"/>
      <c r="I149" s="24" t="s">
        <v>164</v>
      </c>
    </row>
    <row r="150" spans="1:9" ht="15.75" thickBot="1" x14ac:dyDescent="0.3">
      <c r="A150" s="122"/>
      <c r="B150" s="285"/>
      <c r="C150" s="285"/>
      <c r="D150" s="107"/>
      <c r="E150" s="258">
        <v>5</v>
      </c>
      <c r="F150" s="114"/>
      <c r="G150" s="115">
        <f t="shared" si="25"/>
        <v>0</v>
      </c>
      <c r="H150" s="19"/>
      <c r="I150" s="24" t="s">
        <v>165</v>
      </c>
    </row>
    <row r="151" spans="1:9" ht="15.75" thickBot="1" x14ac:dyDescent="0.3">
      <c r="A151" s="116" t="s">
        <v>11</v>
      </c>
      <c r="B151" s="117"/>
      <c r="C151" s="118" t="s">
        <v>236</v>
      </c>
      <c r="D151" s="107"/>
      <c r="E151" s="107"/>
      <c r="F151" s="260"/>
      <c r="G151" s="259"/>
      <c r="H151" s="19"/>
      <c r="I151" s="24" t="s">
        <v>165</v>
      </c>
    </row>
    <row r="152" spans="1:9" ht="15" customHeight="1" x14ac:dyDescent="0.25">
      <c r="A152" s="121" t="s">
        <v>133</v>
      </c>
      <c r="B152" s="283" t="s">
        <v>237</v>
      </c>
      <c r="C152" s="283" t="s">
        <v>238</v>
      </c>
      <c r="D152" s="98" t="s">
        <v>81</v>
      </c>
      <c r="E152" s="98">
        <v>45</v>
      </c>
      <c r="F152" s="243"/>
      <c r="G152" s="244">
        <f>SUM(G153:G156)</f>
        <v>0</v>
      </c>
      <c r="H152" s="19"/>
      <c r="I152" s="24" t="s">
        <v>161</v>
      </c>
    </row>
    <row r="153" spans="1:9" x14ac:dyDescent="0.25">
      <c r="A153" s="113"/>
      <c r="B153" s="284"/>
      <c r="C153" s="284"/>
      <c r="D153" s="105"/>
      <c r="E153" s="257">
        <v>45</v>
      </c>
      <c r="F153" s="114"/>
      <c r="G153" s="115">
        <f t="shared" ref="G153:G156" si="26">ROUND(E153*F153,2)</f>
        <v>0</v>
      </c>
      <c r="H153" s="19"/>
      <c r="I153" s="24" t="s">
        <v>162</v>
      </c>
    </row>
    <row r="154" spans="1:9" x14ac:dyDescent="0.25">
      <c r="A154" s="113"/>
      <c r="B154" s="284"/>
      <c r="C154" s="284"/>
      <c r="D154" s="105"/>
      <c r="E154" s="257">
        <v>45</v>
      </c>
      <c r="F154" s="114"/>
      <c r="G154" s="115">
        <f t="shared" si="26"/>
        <v>0</v>
      </c>
      <c r="H154" s="19"/>
      <c r="I154" s="24" t="s">
        <v>163</v>
      </c>
    </row>
    <row r="155" spans="1:9" x14ac:dyDescent="0.25">
      <c r="A155" s="113"/>
      <c r="B155" s="284"/>
      <c r="C155" s="284"/>
      <c r="D155" s="105"/>
      <c r="E155" s="257">
        <v>45</v>
      </c>
      <c r="F155" s="114"/>
      <c r="G155" s="115">
        <f t="shared" si="26"/>
        <v>0</v>
      </c>
      <c r="H155" s="19"/>
      <c r="I155" s="24" t="s">
        <v>164</v>
      </c>
    </row>
    <row r="156" spans="1:9" ht="15.75" thickBot="1" x14ac:dyDescent="0.3">
      <c r="A156" s="122"/>
      <c r="B156" s="285"/>
      <c r="C156" s="285"/>
      <c r="D156" s="107"/>
      <c r="E156" s="258">
        <v>45</v>
      </c>
      <c r="F156" s="119"/>
      <c r="G156" s="115">
        <f t="shared" si="26"/>
        <v>0</v>
      </c>
      <c r="H156" s="19"/>
      <c r="I156" s="24" t="s">
        <v>165</v>
      </c>
    </row>
    <row r="157" spans="1:9" ht="15" customHeight="1" x14ac:dyDescent="0.25">
      <c r="A157" s="97" t="s">
        <v>134</v>
      </c>
      <c r="B157" s="283" t="s">
        <v>239</v>
      </c>
      <c r="C157" s="283" t="s">
        <v>240</v>
      </c>
      <c r="D157" s="98" t="s">
        <v>81</v>
      </c>
      <c r="E157" s="98">
        <v>45</v>
      </c>
      <c r="F157" s="243"/>
      <c r="G157" s="244">
        <f>SUM(G158:G161)</f>
        <v>0</v>
      </c>
      <c r="H157" s="19"/>
      <c r="I157" s="24" t="s">
        <v>161</v>
      </c>
    </row>
    <row r="158" spans="1:9" x14ac:dyDescent="0.25">
      <c r="A158" s="113"/>
      <c r="B158" s="284"/>
      <c r="C158" s="284"/>
      <c r="D158" s="105"/>
      <c r="E158" s="257">
        <v>45</v>
      </c>
      <c r="F158" s="114"/>
      <c r="G158" s="115">
        <f t="shared" ref="G158:G161" si="27">ROUND(E158*F158,2)</f>
        <v>0</v>
      </c>
      <c r="H158" s="19"/>
      <c r="I158" s="24" t="s">
        <v>162</v>
      </c>
    </row>
    <row r="159" spans="1:9" x14ac:dyDescent="0.25">
      <c r="A159" s="113"/>
      <c r="B159" s="284"/>
      <c r="C159" s="284"/>
      <c r="D159" s="105"/>
      <c r="E159" s="257">
        <v>45</v>
      </c>
      <c r="F159" s="114"/>
      <c r="G159" s="115">
        <f t="shared" si="27"/>
        <v>0</v>
      </c>
      <c r="H159" s="19"/>
      <c r="I159" s="24" t="s">
        <v>163</v>
      </c>
    </row>
    <row r="160" spans="1:9" x14ac:dyDescent="0.25">
      <c r="A160" s="113"/>
      <c r="B160" s="284"/>
      <c r="C160" s="284"/>
      <c r="D160" s="105"/>
      <c r="E160" s="257">
        <v>45</v>
      </c>
      <c r="F160" s="114"/>
      <c r="G160" s="115">
        <f t="shared" si="27"/>
        <v>0</v>
      </c>
      <c r="H160" s="19"/>
      <c r="I160" s="24" t="s">
        <v>164</v>
      </c>
    </row>
    <row r="161" spans="1:9" ht="15.75" thickBot="1" x14ac:dyDescent="0.3">
      <c r="A161" s="122"/>
      <c r="B161" s="285"/>
      <c r="C161" s="285"/>
      <c r="D161" s="107"/>
      <c r="E161" s="258">
        <v>45</v>
      </c>
      <c r="F161" s="119"/>
      <c r="G161" s="115">
        <f t="shared" si="27"/>
        <v>0</v>
      </c>
      <c r="H161" s="19"/>
      <c r="I161" s="24" t="s">
        <v>165</v>
      </c>
    </row>
    <row r="162" spans="1:9" ht="15" customHeight="1" x14ac:dyDescent="0.25">
      <c r="A162" s="97" t="s">
        <v>135</v>
      </c>
      <c r="B162" s="283" t="s">
        <v>241</v>
      </c>
      <c r="C162" s="283" t="s">
        <v>242</v>
      </c>
      <c r="D162" s="98" t="s">
        <v>81</v>
      </c>
      <c r="E162" s="98">
        <v>1355</v>
      </c>
      <c r="F162" s="243"/>
      <c r="G162" s="244">
        <f>SUM(G163:G166)</f>
        <v>0</v>
      </c>
      <c r="H162" s="19"/>
      <c r="I162" s="24" t="s">
        <v>161</v>
      </c>
    </row>
    <row r="163" spans="1:9" x14ac:dyDescent="0.25">
      <c r="A163" s="113"/>
      <c r="B163" s="284"/>
      <c r="C163" s="284"/>
      <c r="D163" s="105"/>
      <c r="E163" s="257">
        <v>1355</v>
      </c>
      <c r="F163" s="114"/>
      <c r="G163" s="115">
        <f t="shared" ref="G163:G166" si="28">ROUND(E163*F163,2)</f>
        <v>0</v>
      </c>
      <c r="H163" s="19"/>
      <c r="I163" s="24" t="s">
        <v>162</v>
      </c>
    </row>
    <row r="164" spans="1:9" x14ac:dyDescent="0.25">
      <c r="A164" s="113"/>
      <c r="B164" s="284"/>
      <c r="C164" s="284"/>
      <c r="D164" s="105"/>
      <c r="E164" s="257">
        <v>1355</v>
      </c>
      <c r="F164" s="114"/>
      <c r="G164" s="115">
        <f t="shared" si="28"/>
        <v>0</v>
      </c>
      <c r="H164" s="19"/>
      <c r="I164" s="24" t="s">
        <v>163</v>
      </c>
    </row>
    <row r="165" spans="1:9" x14ac:dyDescent="0.25">
      <c r="A165" s="113"/>
      <c r="B165" s="284"/>
      <c r="C165" s="284"/>
      <c r="D165" s="105"/>
      <c r="E165" s="257">
        <v>1355</v>
      </c>
      <c r="F165" s="114"/>
      <c r="G165" s="115">
        <f t="shared" si="28"/>
        <v>0</v>
      </c>
      <c r="H165" s="19"/>
      <c r="I165" s="24" t="s">
        <v>164</v>
      </c>
    </row>
    <row r="166" spans="1:9" ht="15.75" thickBot="1" x14ac:dyDescent="0.3">
      <c r="A166" s="122"/>
      <c r="B166" s="285"/>
      <c r="C166" s="285"/>
      <c r="D166" s="107"/>
      <c r="E166" s="258">
        <v>1355</v>
      </c>
      <c r="F166" s="119"/>
      <c r="G166" s="115">
        <f t="shared" si="28"/>
        <v>0</v>
      </c>
      <c r="H166" s="19"/>
      <c r="I166" s="24" t="s">
        <v>165</v>
      </c>
    </row>
    <row r="167" spans="1:9" ht="15" customHeight="1" x14ac:dyDescent="0.25">
      <c r="A167" s="97" t="s">
        <v>136</v>
      </c>
      <c r="B167" s="283" t="s">
        <v>243</v>
      </c>
      <c r="C167" s="283" t="s">
        <v>244</v>
      </c>
      <c r="D167" s="98" t="s">
        <v>245</v>
      </c>
      <c r="E167" s="98">
        <v>159.50549999999998</v>
      </c>
      <c r="F167" s="243"/>
      <c r="G167" s="244">
        <f>SUM(G168:G171)</f>
        <v>0</v>
      </c>
      <c r="H167" s="19"/>
      <c r="I167" s="24" t="s">
        <v>161</v>
      </c>
    </row>
    <row r="168" spans="1:9" x14ac:dyDescent="0.25">
      <c r="A168" s="113"/>
      <c r="B168" s="284"/>
      <c r="C168" s="284"/>
      <c r="D168" s="105"/>
      <c r="E168" s="257">
        <v>159.50549999999998</v>
      </c>
      <c r="F168" s="114"/>
      <c r="G168" s="115">
        <f t="shared" ref="G168:G171" si="29">ROUND(E168*F168,2)</f>
        <v>0</v>
      </c>
      <c r="H168" s="19"/>
      <c r="I168" s="24" t="s">
        <v>162</v>
      </c>
    </row>
    <row r="169" spans="1:9" x14ac:dyDescent="0.25">
      <c r="A169" s="113"/>
      <c r="B169" s="284"/>
      <c r="C169" s="284"/>
      <c r="D169" s="105"/>
      <c r="E169" s="257">
        <v>159.50549999999998</v>
      </c>
      <c r="F169" s="114"/>
      <c r="G169" s="115">
        <f t="shared" si="29"/>
        <v>0</v>
      </c>
      <c r="H169" s="19"/>
      <c r="I169" s="24" t="s">
        <v>163</v>
      </c>
    </row>
    <row r="170" spans="1:9" x14ac:dyDescent="0.25">
      <c r="A170" s="113"/>
      <c r="B170" s="284"/>
      <c r="C170" s="284"/>
      <c r="D170" s="105"/>
      <c r="E170" s="257">
        <v>159.50549999999998</v>
      </c>
      <c r="F170" s="114"/>
      <c r="G170" s="115">
        <f t="shared" si="29"/>
        <v>0</v>
      </c>
      <c r="H170" s="19"/>
      <c r="I170" s="24" t="s">
        <v>164</v>
      </c>
    </row>
    <row r="171" spans="1:9" ht="15.75" thickBot="1" x14ac:dyDescent="0.3">
      <c r="A171" s="122"/>
      <c r="B171" s="285"/>
      <c r="C171" s="285"/>
      <c r="D171" s="107"/>
      <c r="E171" s="258">
        <v>159.50549999999998</v>
      </c>
      <c r="F171" s="119"/>
      <c r="G171" s="115">
        <f t="shared" si="29"/>
        <v>0</v>
      </c>
      <c r="H171" s="19"/>
      <c r="I171" s="24" t="s">
        <v>165</v>
      </c>
    </row>
    <row r="172" spans="1:9" ht="15" customHeight="1" x14ac:dyDescent="0.25">
      <c r="A172" s="97" t="s">
        <v>137</v>
      </c>
      <c r="B172" s="283" t="s">
        <v>246</v>
      </c>
      <c r="C172" s="283" t="s">
        <v>247</v>
      </c>
      <c r="D172" s="98" t="s">
        <v>245</v>
      </c>
      <c r="E172" s="98">
        <v>296.22450000000003</v>
      </c>
      <c r="F172" s="243"/>
      <c r="G172" s="244">
        <f>SUM(G173:G176)</f>
        <v>0</v>
      </c>
      <c r="H172" s="19"/>
      <c r="I172" s="24" t="s">
        <v>161</v>
      </c>
    </row>
    <row r="173" spans="1:9" x14ac:dyDescent="0.25">
      <c r="A173" s="113"/>
      <c r="B173" s="284"/>
      <c r="C173" s="284"/>
      <c r="D173" s="105"/>
      <c r="E173" s="257">
        <v>296.22450000000003</v>
      </c>
      <c r="F173" s="114"/>
      <c r="G173" s="115">
        <f t="shared" ref="G173:G176" si="30">ROUND(E173*F173,2)</f>
        <v>0</v>
      </c>
      <c r="H173" s="19"/>
      <c r="I173" s="24" t="s">
        <v>162</v>
      </c>
    </row>
    <row r="174" spans="1:9" x14ac:dyDescent="0.25">
      <c r="A174" s="113"/>
      <c r="B174" s="284"/>
      <c r="C174" s="284"/>
      <c r="D174" s="105"/>
      <c r="E174" s="257">
        <v>296.22450000000003</v>
      </c>
      <c r="F174" s="114"/>
      <c r="G174" s="115">
        <f t="shared" si="30"/>
        <v>0</v>
      </c>
      <c r="H174" s="19"/>
      <c r="I174" s="24" t="s">
        <v>163</v>
      </c>
    </row>
    <row r="175" spans="1:9" x14ac:dyDescent="0.25">
      <c r="A175" s="113"/>
      <c r="B175" s="284"/>
      <c r="C175" s="284"/>
      <c r="D175" s="105"/>
      <c r="E175" s="257">
        <v>296.22450000000003</v>
      </c>
      <c r="F175" s="114"/>
      <c r="G175" s="115">
        <f t="shared" si="30"/>
        <v>0</v>
      </c>
      <c r="H175" s="19"/>
      <c r="I175" s="24" t="s">
        <v>164</v>
      </c>
    </row>
    <row r="176" spans="1:9" ht="15.75" thickBot="1" x14ac:dyDescent="0.3">
      <c r="A176" s="122"/>
      <c r="B176" s="285"/>
      <c r="C176" s="285"/>
      <c r="D176" s="107"/>
      <c r="E176" s="258">
        <v>296.22450000000003</v>
      </c>
      <c r="F176" s="119"/>
      <c r="G176" s="115">
        <f t="shared" si="30"/>
        <v>0</v>
      </c>
      <c r="H176" s="19"/>
      <c r="I176" s="24" t="s">
        <v>165</v>
      </c>
    </row>
    <row r="177" spans="1:9" ht="15" customHeight="1" x14ac:dyDescent="0.25">
      <c r="A177" s="97" t="s">
        <v>138</v>
      </c>
      <c r="B177" s="283" t="s">
        <v>248</v>
      </c>
      <c r="C177" s="283" t="s">
        <v>249</v>
      </c>
      <c r="D177" s="98" t="s">
        <v>245</v>
      </c>
      <c r="E177" s="98">
        <v>94.15</v>
      </c>
      <c r="F177" s="243"/>
      <c r="G177" s="244">
        <f>SUM(G178:G181)</f>
        <v>0</v>
      </c>
      <c r="H177" s="19"/>
      <c r="I177" s="24" t="s">
        <v>161</v>
      </c>
    </row>
    <row r="178" spans="1:9" x14ac:dyDescent="0.25">
      <c r="A178" s="113"/>
      <c r="B178" s="284"/>
      <c r="C178" s="284"/>
      <c r="D178" s="105"/>
      <c r="E178" s="257">
        <v>94.15</v>
      </c>
      <c r="F178" s="114"/>
      <c r="G178" s="115">
        <f t="shared" ref="G178:G181" si="31">ROUND(E178*F178,2)</f>
        <v>0</v>
      </c>
      <c r="H178" s="19"/>
      <c r="I178" s="24" t="s">
        <v>162</v>
      </c>
    </row>
    <row r="179" spans="1:9" x14ac:dyDescent="0.25">
      <c r="A179" s="113"/>
      <c r="B179" s="284"/>
      <c r="C179" s="284"/>
      <c r="D179" s="105"/>
      <c r="E179" s="257">
        <v>94.15</v>
      </c>
      <c r="F179" s="114"/>
      <c r="G179" s="115">
        <f t="shared" si="31"/>
        <v>0</v>
      </c>
      <c r="H179" s="19"/>
      <c r="I179" s="24" t="s">
        <v>163</v>
      </c>
    </row>
    <row r="180" spans="1:9" x14ac:dyDescent="0.25">
      <c r="A180" s="113"/>
      <c r="B180" s="284"/>
      <c r="C180" s="284"/>
      <c r="D180" s="105"/>
      <c r="E180" s="257">
        <v>94.15</v>
      </c>
      <c r="F180" s="114"/>
      <c r="G180" s="115">
        <f t="shared" si="31"/>
        <v>0</v>
      </c>
      <c r="H180" s="19"/>
      <c r="I180" s="24" t="s">
        <v>164</v>
      </c>
    </row>
    <row r="181" spans="1:9" ht="15.75" thickBot="1" x14ac:dyDescent="0.3">
      <c r="A181" s="122"/>
      <c r="B181" s="285"/>
      <c r="C181" s="285"/>
      <c r="D181" s="107"/>
      <c r="E181" s="258">
        <v>94.15</v>
      </c>
      <c r="F181" s="119"/>
      <c r="G181" s="115">
        <f t="shared" si="31"/>
        <v>0</v>
      </c>
      <c r="H181" s="19"/>
      <c r="I181" s="24" t="s">
        <v>165</v>
      </c>
    </row>
    <row r="182" spans="1:9" ht="15" customHeight="1" x14ac:dyDescent="0.25">
      <c r="A182" s="97" t="s">
        <v>139</v>
      </c>
      <c r="B182" s="283" t="s">
        <v>250</v>
      </c>
      <c r="C182" s="283" t="s">
        <v>251</v>
      </c>
      <c r="D182" s="98" t="s">
        <v>245</v>
      </c>
      <c r="E182" s="98">
        <v>2.4300000000000002</v>
      </c>
      <c r="F182" s="243"/>
      <c r="G182" s="244">
        <f>SUM(G183:G186)</f>
        <v>0</v>
      </c>
      <c r="H182" s="19"/>
      <c r="I182" s="24" t="s">
        <v>161</v>
      </c>
    </row>
    <row r="183" spans="1:9" x14ac:dyDescent="0.25">
      <c r="A183" s="113"/>
      <c r="B183" s="284"/>
      <c r="C183" s="284"/>
      <c r="D183" s="105"/>
      <c r="E183" s="257">
        <v>2.4300000000000002</v>
      </c>
      <c r="F183" s="114"/>
      <c r="G183" s="115">
        <f t="shared" ref="G183:G186" si="32">ROUND(E183*F183,2)</f>
        <v>0</v>
      </c>
      <c r="H183" s="19"/>
      <c r="I183" s="24" t="s">
        <v>162</v>
      </c>
    </row>
    <row r="184" spans="1:9" x14ac:dyDescent="0.25">
      <c r="A184" s="113"/>
      <c r="B184" s="284"/>
      <c r="C184" s="284"/>
      <c r="D184" s="105"/>
      <c r="E184" s="257">
        <v>2.4300000000000002</v>
      </c>
      <c r="F184" s="114"/>
      <c r="G184" s="115">
        <f t="shared" si="32"/>
        <v>0</v>
      </c>
      <c r="H184" s="19"/>
      <c r="I184" s="24" t="s">
        <v>163</v>
      </c>
    </row>
    <row r="185" spans="1:9" x14ac:dyDescent="0.25">
      <c r="A185" s="113"/>
      <c r="B185" s="284"/>
      <c r="C185" s="284"/>
      <c r="D185" s="105"/>
      <c r="E185" s="257">
        <v>2.4300000000000002</v>
      </c>
      <c r="F185" s="114"/>
      <c r="G185" s="115">
        <f t="shared" si="32"/>
        <v>0</v>
      </c>
      <c r="H185" s="19"/>
      <c r="I185" s="24" t="s">
        <v>164</v>
      </c>
    </row>
    <row r="186" spans="1:9" ht="15.75" thickBot="1" x14ac:dyDescent="0.3">
      <c r="A186" s="122"/>
      <c r="B186" s="285"/>
      <c r="C186" s="285"/>
      <c r="D186" s="107"/>
      <c r="E186" s="258">
        <v>2.4300000000000002</v>
      </c>
      <c r="F186" s="119"/>
      <c r="G186" s="115">
        <f t="shared" si="32"/>
        <v>0</v>
      </c>
      <c r="H186" s="19"/>
      <c r="I186" s="24" t="s">
        <v>165</v>
      </c>
    </row>
    <row r="187" spans="1:9" ht="15" customHeight="1" x14ac:dyDescent="0.25">
      <c r="A187" s="97" t="s">
        <v>140</v>
      </c>
      <c r="B187" s="283" t="s">
        <v>252</v>
      </c>
      <c r="C187" s="283" t="s">
        <v>253</v>
      </c>
      <c r="D187" s="98" t="s">
        <v>245</v>
      </c>
      <c r="E187" s="98">
        <v>9.7200000000000006</v>
      </c>
      <c r="F187" s="243"/>
      <c r="G187" s="244">
        <f>SUM(G188:G191)</f>
        <v>0</v>
      </c>
      <c r="H187" s="19"/>
      <c r="I187" s="24" t="s">
        <v>161</v>
      </c>
    </row>
    <row r="188" spans="1:9" x14ac:dyDescent="0.25">
      <c r="A188" s="113"/>
      <c r="B188" s="284"/>
      <c r="C188" s="284"/>
      <c r="D188" s="105"/>
      <c r="E188" s="257">
        <v>9.7200000000000006</v>
      </c>
      <c r="F188" s="114"/>
      <c r="G188" s="115">
        <f t="shared" ref="G188:G191" si="33">ROUND(E188*F188,2)</f>
        <v>0</v>
      </c>
      <c r="H188" s="19"/>
      <c r="I188" s="24" t="s">
        <v>162</v>
      </c>
    </row>
    <row r="189" spans="1:9" x14ac:dyDescent="0.25">
      <c r="A189" s="113"/>
      <c r="B189" s="284"/>
      <c r="C189" s="284"/>
      <c r="D189" s="105"/>
      <c r="E189" s="257">
        <v>9.7200000000000006</v>
      </c>
      <c r="F189" s="114"/>
      <c r="G189" s="115">
        <f t="shared" si="33"/>
        <v>0</v>
      </c>
      <c r="H189" s="19"/>
      <c r="I189" s="24" t="s">
        <v>163</v>
      </c>
    </row>
    <row r="190" spans="1:9" x14ac:dyDescent="0.25">
      <c r="A190" s="113"/>
      <c r="B190" s="284"/>
      <c r="C190" s="284"/>
      <c r="D190" s="105"/>
      <c r="E190" s="257">
        <v>9.7200000000000006</v>
      </c>
      <c r="F190" s="114"/>
      <c r="G190" s="115">
        <f t="shared" si="33"/>
        <v>0</v>
      </c>
      <c r="H190" s="19"/>
      <c r="I190" s="24" t="s">
        <v>164</v>
      </c>
    </row>
    <row r="191" spans="1:9" ht="15.75" thickBot="1" x14ac:dyDescent="0.3">
      <c r="A191" s="122"/>
      <c r="B191" s="285"/>
      <c r="C191" s="285"/>
      <c r="D191" s="107"/>
      <c r="E191" s="258">
        <v>9.7200000000000006</v>
      </c>
      <c r="F191" s="119"/>
      <c r="G191" s="115">
        <f t="shared" si="33"/>
        <v>0</v>
      </c>
      <c r="H191" s="19"/>
      <c r="I191" s="24" t="s">
        <v>165</v>
      </c>
    </row>
    <row r="192" spans="1:9" ht="15" customHeight="1" x14ac:dyDescent="0.25">
      <c r="A192" s="97" t="s">
        <v>254</v>
      </c>
      <c r="B192" s="283" t="s">
        <v>255</v>
      </c>
      <c r="C192" s="283" t="s">
        <v>256</v>
      </c>
      <c r="D192" s="98" t="s">
        <v>245</v>
      </c>
      <c r="E192" s="98">
        <v>349.43</v>
      </c>
      <c r="F192" s="243"/>
      <c r="G192" s="244">
        <f>SUM(G193:G196)</f>
        <v>0</v>
      </c>
      <c r="H192" s="19"/>
      <c r="I192" s="24" t="s">
        <v>161</v>
      </c>
    </row>
    <row r="193" spans="1:9" x14ac:dyDescent="0.25">
      <c r="A193" s="113"/>
      <c r="B193" s="284"/>
      <c r="C193" s="284"/>
      <c r="D193" s="105"/>
      <c r="E193" s="257">
        <v>349.43</v>
      </c>
      <c r="F193" s="114"/>
      <c r="G193" s="115">
        <f t="shared" ref="G193:G196" si="34">ROUND(E193*F193,2)</f>
        <v>0</v>
      </c>
      <c r="H193" s="19"/>
      <c r="I193" s="24" t="s">
        <v>162</v>
      </c>
    </row>
    <row r="194" spans="1:9" x14ac:dyDescent="0.25">
      <c r="A194" s="113"/>
      <c r="B194" s="284"/>
      <c r="C194" s="284"/>
      <c r="D194" s="105"/>
      <c r="E194" s="257">
        <v>349.43</v>
      </c>
      <c r="F194" s="114"/>
      <c r="G194" s="115">
        <f t="shared" si="34"/>
        <v>0</v>
      </c>
      <c r="H194" s="19"/>
      <c r="I194" s="24" t="s">
        <v>163</v>
      </c>
    </row>
    <row r="195" spans="1:9" x14ac:dyDescent="0.25">
      <c r="A195" s="113"/>
      <c r="B195" s="284"/>
      <c r="C195" s="284"/>
      <c r="D195" s="105"/>
      <c r="E195" s="257">
        <v>349.43</v>
      </c>
      <c r="F195" s="114"/>
      <c r="G195" s="115">
        <f t="shared" si="34"/>
        <v>0</v>
      </c>
      <c r="H195" s="19"/>
      <c r="I195" s="24" t="s">
        <v>164</v>
      </c>
    </row>
    <row r="196" spans="1:9" ht="15.75" thickBot="1" x14ac:dyDescent="0.3">
      <c r="A196" s="122"/>
      <c r="B196" s="285"/>
      <c r="C196" s="285"/>
      <c r="D196" s="107"/>
      <c r="E196" s="258">
        <v>349.43</v>
      </c>
      <c r="F196" s="119"/>
      <c r="G196" s="115">
        <f t="shared" si="34"/>
        <v>0</v>
      </c>
      <c r="H196" s="19"/>
      <c r="I196" s="24" t="s">
        <v>165</v>
      </c>
    </row>
    <row r="197" spans="1:9" ht="15" customHeight="1" x14ac:dyDescent="0.25">
      <c r="A197" s="97" t="s">
        <v>257</v>
      </c>
      <c r="B197" s="283" t="s">
        <v>258</v>
      </c>
      <c r="C197" s="283" t="s">
        <v>259</v>
      </c>
      <c r="D197" s="98" t="s">
        <v>70</v>
      </c>
      <c r="E197" s="98">
        <v>191.34000000000003</v>
      </c>
      <c r="F197" s="243"/>
      <c r="G197" s="244">
        <f>SUM(G198:G201)</f>
        <v>0</v>
      </c>
      <c r="H197" s="19"/>
      <c r="I197" s="24" t="s">
        <v>161</v>
      </c>
    </row>
    <row r="198" spans="1:9" x14ac:dyDescent="0.25">
      <c r="A198" s="113"/>
      <c r="B198" s="284"/>
      <c r="C198" s="284"/>
      <c r="D198" s="105"/>
      <c r="E198" s="257">
        <v>191.34000000000003</v>
      </c>
      <c r="F198" s="114"/>
      <c r="G198" s="115">
        <f t="shared" ref="G198:G201" si="35">ROUND(E198*F198,2)</f>
        <v>0</v>
      </c>
      <c r="H198" s="19"/>
      <c r="I198" s="24" t="s">
        <v>162</v>
      </c>
    </row>
    <row r="199" spans="1:9" x14ac:dyDescent="0.25">
      <c r="A199" s="113"/>
      <c r="B199" s="284"/>
      <c r="C199" s="284"/>
      <c r="D199" s="105"/>
      <c r="E199" s="257">
        <v>191.34000000000003</v>
      </c>
      <c r="F199" s="114"/>
      <c r="G199" s="115">
        <f t="shared" si="35"/>
        <v>0</v>
      </c>
      <c r="H199" s="19"/>
      <c r="I199" s="24" t="s">
        <v>163</v>
      </c>
    </row>
    <row r="200" spans="1:9" x14ac:dyDescent="0.25">
      <c r="A200" s="113"/>
      <c r="B200" s="284"/>
      <c r="C200" s="284"/>
      <c r="D200" s="105"/>
      <c r="E200" s="257">
        <v>191.34000000000003</v>
      </c>
      <c r="F200" s="114"/>
      <c r="G200" s="115">
        <f t="shared" si="35"/>
        <v>0</v>
      </c>
      <c r="H200" s="19"/>
      <c r="I200" s="24" t="s">
        <v>164</v>
      </c>
    </row>
    <row r="201" spans="1:9" ht="15.75" thickBot="1" x14ac:dyDescent="0.3">
      <c r="A201" s="122"/>
      <c r="B201" s="285"/>
      <c r="C201" s="285"/>
      <c r="D201" s="107"/>
      <c r="E201" s="258">
        <v>191.34000000000003</v>
      </c>
      <c r="F201" s="119"/>
      <c r="G201" s="115">
        <f t="shared" si="35"/>
        <v>0</v>
      </c>
      <c r="H201" s="19"/>
      <c r="I201" s="24" t="s">
        <v>165</v>
      </c>
    </row>
    <row r="202" spans="1:9" ht="15" customHeight="1" x14ac:dyDescent="0.25">
      <c r="A202" s="97" t="s">
        <v>260</v>
      </c>
      <c r="B202" s="283" t="s">
        <v>261</v>
      </c>
      <c r="C202" s="283" t="s">
        <v>262</v>
      </c>
      <c r="D202" s="98" t="s">
        <v>4</v>
      </c>
      <c r="E202" s="98">
        <v>104</v>
      </c>
      <c r="F202" s="243"/>
      <c r="G202" s="244">
        <f>SUM(G203:G206)</f>
        <v>0</v>
      </c>
      <c r="H202" s="19"/>
      <c r="I202" s="24" t="s">
        <v>161</v>
      </c>
    </row>
    <row r="203" spans="1:9" x14ac:dyDescent="0.25">
      <c r="A203" s="113"/>
      <c r="B203" s="284"/>
      <c r="C203" s="284"/>
      <c r="D203" s="105"/>
      <c r="E203" s="257">
        <v>104</v>
      </c>
      <c r="F203" s="114"/>
      <c r="G203" s="115">
        <f t="shared" ref="G203:G206" si="36">ROUND(E203*F203,2)</f>
        <v>0</v>
      </c>
      <c r="H203" s="19"/>
      <c r="I203" s="24" t="s">
        <v>162</v>
      </c>
    </row>
    <row r="204" spans="1:9" x14ac:dyDescent="0.25">
      <c r="A204" s="113"/>
      <c r="B204" s="284"/>
      <c r="C204" s="284"/>
      <c r="D204" s="105"/>
      <c r="E204" s="257">
        <v>104</v>
      </c>
      <c r="F204" s="114"/>
      <c r="G204" s="115">
        <f t="shared" si="36"/>
        <v>0</v>
      </c>
      <c r="H204" s="19"/>
      <c r="I204" s="24" t="s">
        <v>163</v>
      </c>
    </row>
    <row r="205" spans="1:9" x14ac:dyDescent="0.25">
      <c r="A205" s="113"/>
      <c r="B205" s="284"/>
      <c r="C205" s="284"/>
      <c r="D205" s="105"/>
      <c r="E205" s="257">
        <v>104</v>
      </c>
      <c r="F205" s="114"/>
      <c r="G205" s="115">
        <f t="shared" si="36"/>
        <v>0</v>
      </c>
      <c r="H205" s="19"/>
      <c r="I205" s="24" t="s">
        <v>164</v>
      </c>
    </row>
    <row r="206" spans="1:9" ht="15.75" thickBot="1" x14ac:dyDescent="0.3">
      <c r="A206" s="122"/>
      <c r="B206" s="285"/>
      <c r="C206" s="285"/>
      <c r="D206" s="107"/>
      <c r="E206" s="258">
        <v>104</v>
      </c>
      <c r="F206" s="119"/>
      <c r="G206" s="115">
        <f t="shared" si="36"/>
        <v>0</v>
      </c>
      <c r="H206" s="19"/>
      <c r="I206" s="24" t="s">
        <v>165</v>
      </c>
    </row>
    <row r="207" spans="1:9" ht="15" customHeight="1" x14ac:dyDescent="0.25">
      <c r="A207" s="97" t="s">
        <v>263</v>
      </c>
      <c r="B207" s="283" t="s">
        <v>264</v>
      </c>
      <c r="C207" s="283" t="s">
        <v>265</v>
      </c>
      <c r="D207" s="98" t="s">
        <v>81</v>
      </c>
      <c r="E207" s="98">
        <v>5</v>
      </c>
      <c r="F207" s="243"/>
      <c r="G207" s="244">
        <f>SUM(G208:G211)</f>
        <v>0</v>
      </c>
      <c r="H207" s="19"/>
      <c r="I207" s="24" t="s">
        <v>161</v>
      </c>
    </row>
    <row r="208" spans="1:9" x14ac:dyDescent="0.25">
      <c r="A208" s="113"/>
      <c r="B208" s="284"/>
      <c r="C208" s="284"/>
      <c r="D208" s="105"/>
      <c r="E208" s="257">
        <v>5</v>
      </c>
      <c r="F208" s="114"/>
      <c r="G208" s="115">
        <f t="shared" ref="G208:G211" si="37">ROUND(E208*F208,2)</f>
        <v>0</v>
      </c>
      <c r="H208" s="19"/>
      <c r="I208" s="24" t="s">
        <v>162</v>
      </c>
    </row>
    <row r="209" spans="1:9" x14ac:dyDescent="0.25">
      <c r="A209" s="113"/>
      <c r="B209" s="284"/>
      <c r="C209" s="284"/>
      <c r="D209" s="105"/>
      <c r="E209" s="257">
        <v>5</v>
      </c>
      <c r="F209" s="114"/>
      <c r="G209" s="115">
        <f t="shared" si="37"/>
        <v>0</v>
      </c>
      <c r="H209" s="19"/>
      <c r="I209" s="24" t="s">
        <v>163</v>
      </c>
    </row>
    <row r="210" spans="1:9" x14ac:dyDescent="0.25">
      <c r="A210" s="113"/>
      <c r="B210" s="284"/>
      <c r="C210" s="284"/>
      <c r="D210" s="105"/>
      <c r="E210" s="257">
        <v>5</v>
      </c>
      <c r="F210" s="114"/>
      <c r="G210" s="115">
        <f t="shared" si="37"/>
        <v>0</v>
      </c>
      <c r="H210" s="19"/>
      <c r="I210" s="24" t="s">
        <v>164</v>
      </c>
    </row>
    <row r="211" spans="1:9" ht="15.75" thickBot="1" x14ac:dyDescent="0.3">
      <c r="A211" s="122"/>
      <c r="B211" s="285"/>
      <c r="C211" s="285"/>
      <c r="D211" s="107"/>
      <c r="E211" s="258">
        <v>5</v>
      </c>
      <c r="F211" s="119"/>
      <c r="G211" s="115">
        <f t="shared" si="37"/>
        <v>0</v>
      </c>
      <c r="H211" s="19"/>
      <c r="I211" s="24" t="s">
        <v>165</v>
      </c>
    </row>
    <row r="212" spans="1:9" ht="15.75" thickBot="1" x14ac:dyDescent="0.3">
      <c r="A212" s="116" t="s">
        <v>13</v>
      </c>
      <c r="B212" s="117"/>
      <c r="C212" s="118" t="s">
        <v>12</v>
      </c>
      <c r="D212" s="107"/>
      <c r="E212" s="107"/>
      <c r="F212" s="119"/>
      <c r="G212" s="259"/>
      <c r="H212" s="19"/>
      <c r="I212" s="24" t="s">
        <v>165</v>
      </c>
    </row>
    <row r="213" spans="1:9" ht="15" customHeight="1" x14ac:dyDescent="0.25">
      <c r="A213" s="121" t="s">
        <v>141</v>
      </c>
      <c r="B213" s="283" t="s">
        <v>220</v>
      </c>
      <c r="C213" s="283" t="s">
        <v>221</v>
      </c>
      <c r="D213" s="98" t="s">
        <v>81</v>
      </c>
      <c r="E213" s="98">
        <v>110</v>
      </c>
      <c r="F213" s="243"/>
      <c r="G213" s="244">
        <f>SUM(G214:G217)</f>
        <v>0</v>
      </c>
      <c r="H213" s="19"/>
      <c r="I213" s="24" t="s">
        <v>161</v>
      </c>
    </row>
    <row r="214" spans="1:9" x14ac:dyDescent="0.25">
      <c r="A214" s="113"/>
      <c r="B214" s="284"/>
      <c r="C214" s="284"/>
      <c r="D214" s="105"/>
      <c r="E214" s="257">
        <v>110</v>
      </c>
      <c r="F214" s="114"/>
      <c r="G214" s="115">
        <f t="shared" ref="G214:G217" si="38">ROUND(E214*F214,2)</f>
        <v>0</v>
      </c>
      <c r="H214" s="19"/>
      <c r="I214" s="24" t="s">
        <v>162</v>
      </c>
    </row>
    <row r="215" spans="1:9" x14ac:dyDescent="0.25">
      <c r="A215" s="113"/>
      <c r="B215" s="284"/>
      <c r="C215" s="284"/>
      <c r="D215" s="105"/>
      <c r="E215" s="257">
        <v>110</v>
      </c>
      <c r="F215" s="114"/>
      <c r="G215" s="115">
        <f t="shared" si="38"/>
        <v>0</v>
      </c>
      <c r="H215" s="19"/>
      <c r="I215" s="24" t="s">
        <v>163</v>
      </c>
    </row>
    <row r="216" spans="1:9" x14ac:dyDescent="0.25">
      <c r="A216" s="113"/>
      <c r="B216" s="284"/>
      <c r="C216" s="284"/>
      <c r="D216" s="105"/>
      <c r="E216" s="257">
        <v>110</v>
      </c>
      <c r="F216" s="114"/>
      <c r="G216" s="115">
        <f t="shared" si="38"/>
        <v>0</v>
      </c>
      <c r="H216" s="19"/>
      <c r="I216" s="24" t="s">
        <v>164</v>
      </c>
    </row>
    <row r="217" spans="1:9" ht="15.75" thickBot="1" x14ac:dyDescent="0.3">
      <c r="A217" s="122"/>
      <c r="B217" s="285"/>
      <c r="C217" s="285"/>
      <c r="D217" s="107"/>
      <c r="E217" s="258">
        <v>110</v>
      </c>
      <c r="F217" s="119"/>
      <c r="G217" s="115">
        <f t="shared" si="38"/>
        <v>0</v>
      </c>
      <c r="H217" s="19"/>
      <c r="I217" s="24" t="s">
        <v>165</v>
      </c>
    </row>
    <row r="218" spans="1:9" ht="15" customHeight="1" x14ac:dyDescent="0.25">
      <c r="A218" s="97" t="s">
        <v>142</v>
      </c>
      <c r="B218" s="283" t="s">
        <v>266</v>
      </c>
      <c r="C218" s="283" t="s">
        <v>267</v>
      </c>
      <c r="D218" s="98" t="s">
        <v>4</v>
      </c>
      <c r="E218" s="98">
        <v>23</v>
      </c>
      <c r="F218" s="243"/>
      <c r="G218" s="244">
        <f>SUM(G219:G222)</f>
        <v>0</v>
      </c>
      <c r="H218" s="19"/>
      <c r="I218" s="24" t="s">
        <v>161</v>
      </c>
    </row>
    <row r="219" spans="1:9" x14ac:dyDescent="0.25">
      <c r="A219" s="113"/>
      <c r="B219" s="284"/>
      <c r="C219" s="284"/>
      <c r="D219" s="105"/>
      <c r="E219" s="257">
        <v>23</v>
      </c>
      <c r="F219" s="114"/>
      <c r="G219" s="115">
        <f t="shared" ref="G219:G222" si="39">ROUND(E219*F219,2)</f>
        <v>0</v>
      </c>
      <c r="H219" s="19"/>
      <c r="I219" s="24" t="s">
        <v>162</v>
      </c>
    </row>
    <row r="220" spans="1:9" x14ac:dyDescent="0.25">
      <c r="A220" s="113"/>
      <c r="B220" s="284"/>
      <c r="C220" s="284"/>
      <c r="D220" s="105"/>
      <c r="E220" s="257">
        <v>23</v>
      </c>
      <c r="F220" s="114"/>
      <c r="G220" s="115">
        <f t="shared" si="39"/>
        <v>0</v>
      </c>
      <c r="H220" s="19"/>
      <c r="I220" s="24" t="s">
        <v>163</v>
      </c>
    </row>
    <row r="221" spans="1:9" x14ac:dyDescent="0.25">
      <c r="A221" s="113"/>
      <c r="B221" s="284"/>
      <c r="C221" s="284"/>
      <c r="D221" s="105"/>
      <c r="E221" s="257">
        <v>23</v>
      </c>
      <c r="F221" s="114"/>
      <c r="G221" s="115">
        <f t="shared" si="39"/>
        <v>0</v>
      </c>
      <c r="H221" s="19"/>
      <c r="I221" s="24" t="s">
        <v>164</v>
      </c>
    </row>
    <row r="222" spans="1:9" ht="15.75" thickBot="1" x14ac:dyDescent="0.3">
      <c r="A222" s="122"/>
      <c r="B222" s="285"/>
      <c r="C222" s="285"/>
      <c r="D222" s="107"/>
      <c r="E222" s="258">
        <v>23</v>
      </c>
      <c r="F222" s="119"/>
      <c r="G222" s="115">
        <f t="shared" si="39"/>
        <v>0</v>
      </c>
      <c r="H222" s="19"/>
      <c r="I222" s="24" t="s">
        <v>165</v>
      </c>
    </row>
    <row r="223" spans="1:9" ht="15" customHeight="1" x14ac:dyDescent="0.25">
      <c r="A223" s="97" t="s">
        <v>143</v>
      </c>
      <c r="B223" s="283" t="s">
        <v>268</v>
      </c>
      <c r="C223" s="283" t="s">
        <v>269</v>
      </c>
      <c r="D223" s="98" t="s">
        <v>4</v>
      </c>
      <c r="E223" s="98">
        <v>7</v>
      </c>
      <c r="F223" s="243"/>
      <c r="G223" s="244">
        <f>SUM(G224:G227)</f>
        <v>0</v>
      </c>
      <c r="H223" s="19"/>
      <c r="I223" s="24" t="s">
        <v>161</v>
      </c>
    </row>
    <row r="224" spans="1:9" x14ac:dyDescent="0.25">
      <c r="A224" s="113"/>
      <c r="B224" s="284"/>
      <c r="C224" s="284"/>
      <c r="D224" s="105"/>
      <c r="E224" s="257">
        <v>7</v>
      </c>
      <c r="F224" s="114"/>
      <c r="G224" s="115">
        <f t="shared" ref="G224:G227" si="40">ROUND(E224*F224,2)</f>
        <v>0</v>
      </c>
      <c r="H224" s="19"/>
      <c r="I224" s="24" t="s">
        <v>162</v>
      </c>
    </row>
    <row r="225" spans="1:9" x14ac:dyDescent="0.25">
      <c r="A225" s="113"/>
      <c r="B225" s="284"/>
      <c r="C225" s="284"/>
      <c r="D225" s="105"/>
      <c r="E225" s="257">
        <v>7</v>
      </c>
      <c r="F225" s="114"/>
      <c r="G225" s="115">
        <f t="shared" si="40"/>
        <v>0</v>
      </c>
      <c r="H225" s="19"/>
      <c r="I225" s="24" t="s">
        <v>163</v>
      </c>
    </row>
    <row r="226" spans="1:9" x14ac:dyDescent="0.25">
      <c r="A226" s="113"/>
      <c r="B226" s="284"/>
      <c r="C226" s="284"/>
      <c r="D226" s="105"/>
      <c r="E226" s="257">
        <v>7</v>
      </c>
      <c r="F226" s="114"/>
      <c r="G226" s="115">
        <f t="shared" si="40"/>
        <v>0</v>
      </c>
      <c r="H226" s="19"/>
      <c r="I226" s="24" t="s">
        <v>164</v>
      </c>
    </row>
    <row r="227" spans="1:9" ht="15.75" thickBot="1" x14ac:dyDescent="0.3">
      <c r="A227" s="122"/>
      <c r="B227" s="285"/>
      <c r="C227" s="285"/>
      <c r="D227" s="107"/>
      <c r="E227" s="258">
        <v>7</v>
      </c>
      <c r="F227" s="119"/>
      <c r="G227" s="115">
        <f t="shared" si="40"/>
        <v>0</v>
      </c>
      <c r="H227" s="19"/>
      <c r="I227" s="24" t="s">
        <v>165</v>
      </c>
    </row>
    <row r="228" spans="1:9" ht="15" customHeight="1" x14ac:dyDescent="0.25">
      <c r="A228" s="97" t="s">
        <v>144</v>
      </c>
      <c r="B228" s="283" t="s">
        <v>270</v>
      </c>
      <c r="C228" s="283" t="s">
        <v>271</v>
      </c>
      <c r="D228" s="98" t="s">
        <v>4</v>
      </c>
      <c r="E228" s="98">
        <v>3</v>
      </c>
      <c r="F228" s="243"/>
      <c r="G228" s="244">
        <f>SUM(G229:G232)</f>
        <v>0</v>
      </c>
      <c r="H228" s="19"/>
      <c r="I228" s="24" t="s">
        <v>161</v>
      </c>
    </row>
    <row r="229" spans="1:9" x14ac:dyDescent="0.25">
      <c r="A229" s="113"/>
      <c r="B229" s="284"/>
      <c r="C229" s="284"/>
      <c r="D229" s="105"/>
      <c r="E229" s="257">
        <v>3</v>
      </c>
      <c r="F229" s="114"/>
      <c r="G229" s="115">
        <f t="shared" ref="G229:G232" si="41">ROUND(E229*F229,2)</f>
        <v>0</v>
      </c>
      <c r="H229" s="19"/>
      <c r="I229" s="24" t="s">
        <v>162</v>
      </c>
    </row>
    <row r="230" spans="1:9" x14ac:dyDescent="0.25">
      <c r="A230" s="113"/>
      <c r="B230" s="284"/>
      <c r="C230" s="284"/>
      <c r="D230" s="105"/>
      <c r="E230" s="257">
        <v>3</v>
      </c>
      <c r="F230" s="114"/>
      <c r="G230" s="115">
        <f t="shared" si="41"/>
        <v>0</v>
      </c>
      <c r="H230" s="19"/>
      <c r="I230" s="24" t="s">
        <v>163</v>
      </c>
    </row>
    <row r="231" spans="1:9" x14ac:dyDescent="0.25">
      <c r="A231" s="113"/>
      <c r="B231" s="284"/>
      <c r="C231" s="284"/>
      <c r="D231" s="105"/>
      <c r="E231" s="257">
        <v>3</v>
      </c>
      <c r="F231" s="114"/>
      <c r="G231" s="115">
        <f t="shared" si="41"/>
        <v>0</v>
      </c>
      <c r="H231" s="19"/>
      <c r="I231" s="24" t="s">
        <v>164</v>
      </c>
    </row>
    <row r="232" spans="1:9" ht="15.75" thickBot="1" x14ac:dyDescent="0.3">
      <c r="A232" s="122"/>
      <c r="B232" s="285"/>
      <c r="C232" s="285"/>
      <c r="D232" s="107"/>
      <c r="E232" s="258">
        <v>3</v>
      </c>
      <c r="F232" s="119"/>
      <c r="G232" s="115">
        <f t="shared" si="41"/>
        <v>0</v>
      </c>
      <c r="H232" s="19"/>
      <c r="I232" s="24" t="s">
        <v>165</v>
      </c>
    </row>
    <row r="233" spans="1:9" ht="15.75" thickBot="1" x14ac:dyDescent="0.3">
      <c r="A233" s="116" t="s">
        <v>15</v>
      </c>
      <c r="B233" s="117"/>
      <c r="C233" s="118" t="s">
        <v>14</v>
      </c>
      <c r="D233" s="107"/>
      <c r="E233" s="107"/>
      <c r="F233" s="119"/>
      <c r="G233" s="259"/>
      <c r="H233" s="19"/>
      <c r="I233" s="24" t="s">
        <v>165</v>
      </c>
    </row>
    <row r="234" spans="1:9" ht="15" customHeight="1" x14ac:dyDescent="0.25">
      <c r="A234" s="121" t="s">
        <v>145</v>
      </c>
      <c r="B234" s="283" t="s">
        <v>272</v>
      </c>
      <c r="C234" s="283" t="s">
        <v>273</v>
      </c>
      <c r="D234" s="98" t="s">
        <v>4</v>
      </c>
      <c r="E234" s="98">
        <v>1</v>
      </c>
      <c r="F234" s="243"/>
      <c r="G234" s="244">
        <f>SUM(G235:G238)</f>
        <v>0</v>
      </c>
      <c r="H234" s="19"/>
      <c r="I234" s="24" t="s">
        <v>161</v>
      </c>
    </row>
    <row r="235" spans="1:9" x14ac:dyDescent="0.25">
      <c r="A235" s="113"/>
      <c r="B235" s="284"/>
      <c r="C235" s="284"/>
      <c r="D235" s="105"/>
      <c r="E235" s="257">
        <v>1</v>
      </c>
      <c r="F235" s="114"/>
      <c r="G235" s="115">
        <f t="shared" ref="G235:G238" si="42">ROUND(E235*F235,2)</f>
        <v>0</v>
      </c>
      <c r="H235" s="19"/>
      <c r="I235" s="24" t="s">
        <v>162</v>
      </c>
    </row>
    <row r="236" spans="1:9" x14ac:dyDescent="0.25">
      <c r="A236" s="113"/>
      <c r="B236" s="284"/>
      <c r="C236" s="284"/>
      <c r="D236" s="105"/>
      <c r="E236" s="257">
        <v>1</v>
      </c>
      <c r="F236" s="114"/>
      <c r="G236" s="115">
        <f t="shared" si="42"/>
        <v>0</v>
      </c>
      <c r="H236" s="19"/>
      <c r="I236" s="24" t="s">
        <v>163</v>
      </c>
    </row>
    <row r="237" spans="1:9" x14ac:dyDescent="0.25">
      <c r="A237" s="113"/>
      <c r="B237" s="284"/>
      <c r="C237" s="284"/>
      <c r="D237" s="105"/>
      <c r="E237" s="257">
        <v>1</v>
      </c>
      <c r="F237" s="114"/>
      <c r="G237" s="115">
        <f t="shared" si="42"/>
        <v>0</v>
      </c>
      <c r="H237" s="19"/>
      <c r="I237" s="24" t="s">
        <v>164</v>
      </c>
    </row>
    <row r="238" spans="1:9" ht="15.75" thickBot="1" x14ac:dyDescent="0.3">
      <c r="A238" s="122"/>
      <c r="B238" s="285"/>
      <c r="C238" s="285"/>
      <c r="D238" s="107"/>
      <c r="E238" s="258">
        <v>1</v>
      </c>
      <c r="F238" s="119"/>
      <c r="G238" s="115">
        <f t="shared" si="42"/>
        <v>0</v>
      </c>
      <c r="H238" s="19"/>
      <c r="I238" s="24" t="s">
        <v>165</v>
      </c>
    </row>
    <row r="239" spans="1:9" ht="15" customHeight="1" x14ac:dyDescent="0.25">
      <c r="A239" s="97" t="s">
        <v>146</v>
      </c>
      <c r="B239" s="283" t="s">
        <v>274</v>
      </c>
      <c r="C239" s="283" t="s">
        <v>275</v>
      </c>
      <c r="D239" s="98" t="s">
        <v>276</v>
      </c>
      <c r="E239" s="98">
        <v>50</v>
      </c>
      <c r="F239" s="243"/>
      <c r="G239" s="244">
        <f>SUM(G240:G243)</f>
        <v>0</v>
      </c>
      <c r="H239" s="19"/>
      <c r="I239" s="24" t="s">
        <v>161</v>
      </c>
    </row>
    <row r="240" spans="1:9" x14ac:dyDescent="0.25">
      <c r="A240" s="113"/>
      <c r="B240" s="284"/>
      <c r="C240" s="284"/>
      <c r="D240" s="105"/>
      <c r="E240" s="257">
        <v>50</v>
      </c>
      <c r="F240" s="114"/>
      <c r="G240" s="115">
        <f t="shared" ref="G240:G243" si="43">ROUND(E240*F240,2)</f>
        <v>0</v>
      </c>
      <c r="H240" s="19"/>
      <c r="I240" s="24" t="s">
        <v>162</v>
      </c>
    </row>
    <row r="241" spans="1:9" x14ac:dyDescent="0.25">
      <c r="A241" s="113"/>
      <c r="B241" s="284"/>
      <c r="C241" s="284"/>
      <c r="D241" s="105"/>
      <c r="E241" s="257">
        <v>50</v>
      </c>
      <c r="F241" s="114"/>
      <c r="G241" s="115">
        <f t="shared" si="43"/>
        <v>0</v>
      </c>
      <c r="H241" s="19"/>
      <c r="I241" s="24" t="s">
        <v>163</v>
      </c>
    </row>
    <row r="242" spans="1:9" x14ac:dyDescent="0.25">
      <c r="A242" s="113"/>
      <c r="B242" s="284"/>
      <c r="C242" s="284"/>
      <c r="D242" s="105"/>
      <c r="E242" s="257">
        <v>50</v>
      </c>
      <c r="F242" s="114"/>
      <c r="G242" s="115">
        <f t="shared" si="43"/>
        <v>0</v>
      </c>
      <c r="H242" s="19"/>
      <c r="I242" s="24" t="s">
        <v>164</v>
      </c>
    </row>
    <row r="243" spans="1:9" ht="15.75" thickBot="1" x14ac:dyDescent="0.3">
      <c r="A243" s="122"/>
      <c r="B243" s="285"/>
      <c r="C243" s="285"/>
      <c r="D243" s="107"/>
      <c r="E243" s="258">
        <v>50</v>
      </c>
      <c r="F243" s="119"/>
      <c r="G243" s="115">
        <f t="shared" si="43"/>
        <v>0</v>
      </c>
      <c r="H243" s="19"/>
      <c r="I243" s="24" t="s">
        <v>165</v>
      </c>
    </row>
    <row r="244" spans="1:9" ht="15" customHeight="1" x14ac:dyDescent="0.25">
      <c r="A244" s="97" t="s">
        <v>147</v>
      </c>
      <c r="B244" s="283" t="s">
        <v>277</v>
      </c>
      <c r="C244" s="283" t="s">
        <v>278</v>
      </c>
      <c r="D244" s="98" t="s">
        <v>81</v>
      </c>
      <c r="E244" s="98">
        <v>2</v>
      </c>
      <c r="F244" s="243"/>
      <c r="G244" s="244">
        <f>SUM(G245:G248)</f>
        <v>0</v>
      </c>
      <c r="H244" s="19"/>
      <c r="I244" s="24" t="s">
        <v>161</v>
      </c>
    </row>
    <row r="245" spans="1:9" x14ac:dyDescent="0.25">
      <c r="A245" s="113"/>
      <c r="B245" s="284"/>
      <c r="C245" s="284"/>
      <c r="D245" s="105"/>
      <c r="E245" s="257">
        <v>2</v>
      </c>
      <c r="F245" s="114"/>
      <c r="G245" s="115">
        <f t="shared" ref="G245:G248" si="44">ROUND(E245*F245,2)</f>
        <v>0</v>
      </c>
      <c r="H245" s="19"/>
      <c r="I245" s="24" t="s">
        <v>162</v>
      </c>
    </row>
    <row r="246" spans="1:9" x14ac:dyDescent="0.25">
      <c r="A246" s="113"/>
      <c r="B246" s="284"/>
      <c r="C246" s="284"/>
      <c r="D246" s="105"/>
      <c r="E246" s="257">
        <v>2</v>
      </c>
      <c r="F246" s="114"/>
      <c r="G246" s="115">
        <f t="shared" si="44"/>
        <v>0</v>
      </c>
      <c r="H246" s="19"/>
      <c r="I246" s="24" t="s">
        <v>163</v>
      </c>
    </row>
    <row r="247" spans="1:9" x14ac:dyDescent="0.25">
      <c r="A247" s="113"/>
      <c r="B247" s="284"/>
      <c r="C247" s="284"/>
      <c r="D247" s="105"/>
      <c r="E247" s="257">
        <v>2</v>
      </c>
      <c r="F247" s="114"/>
      <c r="G247" s="115">
        <f t="shared" si="44"/>
        <v>0</v>
      </c>
      <c r="H247" s="19"/>
      <c r="I247" s="24" t="s">
        <v>164</v>
      </c>
    </row>
    <row r="248" spans="1:9" ht="15.75" thickBot="1" x14ac:dyDescent="0.3">
      <c r="A248" s="122"/>
      <c r="B248" s="285"/>
      <c r="C248" s="285"/>
      <c r="D248" s="107"/>
      <c r="E248" s="258">
        <v>2</v>
      </c>
      <c r="F248" s="119"/>
      <c r="G248" s="115">
        <f t="shared" si="44"/>
        <v>0</v>
      </c>
      <c r="H248" s="19"/>
      <c r="I248" s="24" t="s">
        <v>165</v>
      </c>
    </row>
    <row r="249" spans="1:9" ht="15" customHeight="1" x14ac:dyDescent="0.25">
      <c r="A249" s="97" t="s">
        <v>148</v>
      </c>
      <c r="B249" s="283" t="s">
        <v>279</v>
      </c>
      <c r="C249" s="283" t="s">
        <v>280</v>
      </c>
      <c r="D249" s="98" t="s">
        <v>4</v>
      </c>
      <c r="E249" s="98">
        <v>1</v>
      </c>
      <c r="F249" s="243"/>
      <c r="G249" s="244">
        <f>SUM(G250:G253)</f>
        <v>0</v>
      </c>
      <c r="H249" s="19"/>
      <c r="I249" s="24" t="s">
        <v>161</v>
      </c>
    </row>
    <row r="250" spans="1:9" x14ac:dyDescent="0.25">
      <c r="A250" s="113"/>
      <c r="B250" s="284"/>
      <c r="C250" s="284"/>
      <c r="D250" s="105"/>
      <c r="E250" s="257">
        <v>1</v>
      </c>
      <c r="F250" s="114"/>
      <c r="G250" s="115">
        <f t="shared" ref="G250:G253" si="45">ROUND(E250*F250,2)</f>
        <v>0</v>
      </c>
      <c r="H250" s="19"/>
      <c r="I250" s="24" t="s">
        <v>162</v>
      </c>
    </row>
    <row r="251" spans="1:9" x14ac:dyDescent="0.25">
      <c r="A251" s="113"/>
      <c r="B251" s="284"/>
      <c r="C251" s="284"/>
      <c r="D251" s="105"/>
      <c r="E251" s="257">
        <v>1</v>
      </c>
      <c r="F251" s="114"/>
      <c r="G251" s="115">
        <f t="shared" si="45"/>
        <v>0</v>
      </c>
      <c r="H251" s="19"/>
      <c r="I251" s="24" t="s">
        <v>163</v>
      </c>
    </row>
    <row r="252" spans="1:9" x14ac:dyDescent="0.25">
      <c r="A252" s="113"/>
      <c r="B252" s="284"/>
      <c r="C252" s="284"/>
      <c r="D252" s="105"/>
      <c r="E252" s="257">
        <v>1</v>
      </c>
      <c r="F252" s="114"/>
      <c r="G252" s="115">
        <f t="shared" si="45"/>
        <v>0</v>
      </c>
      <c r="H252" s="19"/>
      <c r="I252" s="24" t="s">
        <v>164</v>
      </c>
    </row>
    <row r="253" spans="1:9" ht="15.75" thickBot="1" x14ac:dyDescent="0.3">
      <c r="A253" s="122"/>
      <c r="B253" s="285"/>
      <c r="C253" s="285"/>
      <c r="D253" s="107"/>
      <c r="E253" s="258">
        <v>1</v>
      </c>
      <c r="F253" s="119"/>
      <c r="G253" s="115">
        <f t="shared" si="45"/>
        <v>0</v>
      </c>
      <c r="H253" s="19"/>
      <c r="I253" s="24" t="s">
        <v>165</v>
      </c>
    </row>
    <row r="254" spans="1:9" ht="15" customHeight="1" x14ac:dyDescent="0.25">
      <c r="A254" s="97" t="s">
        <v>281</v>
      </c>
      <c r="B254" s="283" t="s">
        <v>282</v>
      </c>
      <c r="C254" s="283" t="s">
        <v>283</v>
      </c>
      <c r="D254" s="98" t="s">
        <v>4</v>
      </c>
      <c r="E254" s="98">
        <v>1</v>
      </c>
      <c r="F254" s="243"/>
      <c r="G254" s="244">
        <f>SUM(G255:G258)</f>
        <v>0</v>
      </c>
      <c r="H254" s="19"/>
      <c r="I254" s="24" t="s">
        <v>161</v>
      </c>
    </row>
    <row r="255" spans="1:9" x14ac:dyDescent="0.25">
      <c r="A255" s="113"/>
      <c r="B255" s="284"/>
      <c r="C255" s="284"/>
      <c r="D255" s="105"/>
      <c r="E255" s="257">
        <v>1</v>
      </c>
      <c r="F255" s="114"/>
      <c r="G255" s="115">
        <f t="shared" ref="G255:G258" si="46">ROUND(E255*F255,2)</f>
        <v>0</v>
      </c>
      <c r="H255" s="19"/>
      <c r="I255" s="24" t="s">
        <v>162</v>
      </c>
    </row>
    <row r="256" spans="1:9" x14ac:dyDescent="0.25">
      <c r="A256" s="113"/>
      <c r="B256" s="284"/>
      <c r="C256" s="284"/>
      <c r="D256" s="105"/>
      <c r="E256" s="257">
        <v>1</v>
      </c>
      <c r="F256" s="114"/>
      <c r="G256" s="115">
        <f t="shared" si="46"/>
        <v>0</v>
      </c>
      <c r="H256" s="19"/>
      <c r="I256" s="24" t="s">
        <v>163</v>
      </c>
    </row>
    <row r="257" spans="1:9" x14ac:dyDescent="0.25">
      <c r="A257" s="113"/>
      <c r="B257" s="284"/>
      <c r="C257" s="284"/>
      <c r="D257" s="105"/>
      <c r="E257" s="257">
        <v>1</v>
      </c>
      <c r="F257" s="114"/>
      <c r="G257" s="115">
        <f t="shared" si="46"/>
        <v>0</v>
      </c>
      <c r="H257" s="19"/>
      <c r="I257" s="24" t="s">
        <v>164</v>
      </c>
    </row>
    <row r="258" spans="1:9" ht="15.75" thickBot="1" x14ac:dyDescent="0.3">
      <c r="A258" s="122"/>
      <c r="B258" s="285"/>
      <c r="C258" s="285"/>
      <c r="D258" s="107"/>
      <c r="E258" s="258">
        <v>1</v>
      </c>
      <c r="F258" s="119"/>
      <c r="G258" s="115">
        <f t="shared" si="46"/>
        <v>0</v>
      </c>
      <c r="H258" s="19"/>
      <c r="I258" s="24" t="s">
        <v>165</v>
      </c>
    </row>
    <row r="259" spans="1:9" ht="15" customHeight="1" x14ac:dyDescent="0.25">
      <c r="A259" s="97" t="s">
        <v>284</v>
      </c>
      <c r="B259" s="283" t="s">
        <v>285</v>
      </c>
      <c r="C259" s="283" t="s">
        <v>286</v>
      </c>
      <c r="D259" s="98" t="s">
        <v>4</v>
      </c>
      <c r="E259" s="98">
        <v>12</v>
      </c>
      <c r="F259" s="243"/>
      <c r="G259" s="244">
        <f>SUM(G260:G263)</f>
        <v>0</v>
      </c>
      <c r="H259" s="19"/>
      <c r="I259" s="24" t="s">
        <v>161</v>
      </c>
    </row>
    <row r="260" spans="1:9" x14ac:dyDescent="0.25">
      <c r="A260" s="113"/>
      <c r="B260" s="284"/>
      <c r="C260" s="284"/>
      <c r="D260" s="105"/>
      <c r="E260" s="257">
        <v>12</v>
      </c>
      <c r="F260" s="114"/>
      <c r="G260" s="115">
        <f t="shared" ref="G260:G263" si="47">ROUND(E260*F260,2)</f>
        <v>0</v>
      </c>
      <c r="H260" s="19"/>
      <c r="I260" s="24" t="s">
        <v>162</v>
      </c>
    </row>
    <row r="261" spans="1:9" x14ac:dyDescent="0.25">
      <c r="A261" s="113"/>
      <c r="B261" s="284"/>
      <c r="C261" s="284"/>
      <c r="D261" s="105"/>
      <c r="E261" s="257">
        <v>12</v>
      </c>
      <c r="F261" s="114"/>
      <c r="G261" s="115">
        <f t="shared" si="47"/>
        <v>0</v>
      </c>
      <c r="H261" s="19"/>
      <c r="I261" s="24" t="s">
        <v>163</v>
      </c>
    </row>
    <row r="262" spans="1:9" x14ac:dyDescent="0.25">
      <c r="A262" s="113"/>
      <c r="B262" s="284"/>
      <c r="C262" s="284"/>
      <c r="D262" s="105"/>
      <c r="E262" s="257">
        <v>12</v>
      </c>
      <c r="F262" s="114"/>
      <c r="G262" s="115">
        <f t="shared" si="47"/>
        <v>0</v>
      </c>
      <c r="H262" s="19"/>
      <c r="I262" s="24" t="s">
        <v>164</v>
      </c>
    </row>
    <row r="263" spans="1:9" ht="15.75" thickBot="1" x14ac:dyDescent="0.3">
      <c r="A263" s="122"/>
      <c r="B263" s="285"/>
      <c r="C263" s="285"/>
      <c r="D263" s="107"/>
      <c r="E263" s="258">
        <v>12</v>
      </c>
      <c r="F263" s="119"/>
      <c r="G263" s="115">
        <f t="shared" si="47"/>
        <v>0</v>
      </c>
      <c r="H263" s="19"/>
      <c r="I263" s="24" t="s">
        <v>165</v>
      </c>
    </row>
    <row r="264" spans="1:9" ht="15" customHeight="1" x14ac:dyDescent="0.25">
      <c r="A264" s="97" t="s">
        <v>287</v>
      </c>
      <c r="B264" s="283" t="s">
        <v>288</v>
      </c>
      <c r="C264" s="283" t="s">
        <v>289</v>
      </c>
      <c r="D264" s="98" t="s">
        <v>4</v>
      </c>
      <c r="E264" s="98">
        <v>22</v>
      </c>
      <c r="F264" s="243"/>
      <c r="G264" s="244">
        <f>SUM(G265:G268)</f>
        <v>0</v>
      </c>
      <c r="H264" s="19"/>
      <c r="I264" s="24" t="s">
        <v>161</v>
      </c>
    </row>
    <row r="265" spans="1:9" x14ac:dyDescent="0.25">
      <c r="A265" s="113"/>
      <c r="B265" s="284"/>
      <c r="C265" s="284"/>
      <c r="D265" s="105"/>
      <c r="E265" s="257">
        <v>22</v>
      </c>
      <c r="F265" s="114"/>
      <c r="G265" s="115">
        <f t="shared" ref="G265:G268" si="48">ROUND(E265*F265,2)</f>
        <v>0</v>
      </c>
      <c r="H265" s="19"/>
      <c r="I265" s="24" t="s">
        <v>162</v>
      </c>
    </row>
    <row r="266" spans="1:9" x14ac:dyDescent="0.25">
      <c r="A266" s="113"/>
      <c r="B266" s="284"/>
      <c r="C266" s="284"/>
      <c r="D266" s="105"/>
      <c r="E266" s="257">
        <v>22</v>
      </c>
      <c r="F266" s="114"/>
      <c r="G266" s="115">
        <f t="shared" si="48"/>
        <v>0</v>
      </c>
      <c r="H266" s="19"/>
      <c r="I266" s="24" t="s">
        <v>163</v>
      </c>
    </row>
    <row r="267" spans="1:9" x14ac:dyDescent="0.25">
      <c r="A267" s="113"/>
      <c r="B267" s="284"/>
      <c r="C267" s="284"/>
      <c r="D267" s="105"/>
      <c r="E267" s="257">
        <v>22</v>
      </c>
      <c r="F267" s="114"/>
      <c r="G267" s="115">
        <f t="shared" si="48"/>
        <v>0</v>
      </c>
      <c r="H267" s="19"/>
      <c r="I267" s="24" t="s">
        <v>164</v>
      </c>
    </row>
    <row r="268" spans="1:9" ht="15.75" thickBot="1" x14ac:dyDescent="0.3">
      <c r="A268" s="122"/>
      <c r="B268" s="285"/>
      <c r="C268" s="285"/>
      <c r="D268" s="107"/>
      <c r="E268" s="258">
        <v>22</v>
      </c>
      <c r="F268" s="119"/>
      <c r="G268" s="115">
        <f t="shared" si="48"/>
        <v>0</v>
      </c>
      <c r="H268" s="19"/>
      <c r="I268" s="24" t="s">
        <v>165</v>
      </c>
    </row>
    <row r="269" spans="1:9" ht="15.75" thickBot="1" x14ac:dyDescent="0.3">
      <c r="A269" s="247"/>
      <c r="B269" s="248"/>
      <c r="C269" s="249" t="s">
        <v>8</v>
      </c>
      <c r="D269" s="250"/>
      <c r="E269" s="250"/>
      <c r="F269" s="251"/>
      <c r="G269" s="252">
        <f>SUMIF(I$14:I$268,I269,val_LEI)</f>
        <v>0</v>
      </c>
      <c r="H269" s="17"/>
      <c r="I269" s="24" t="s">
        <v>161</v>
      </c>
    </row>
    <row r="270" spans="1:9" hidden="1" x14ac:dyDescent="0.25">
      <c r="A270" s="128"/>
      <c r="B270" s="129"/>
      <c r="C270" s="130"/>
      <c r="D270" s="27"/>
      <c r="E270" s="131"/>
      <c r="F270" s="245" t="s">
        <v>157</v>
      </c>
      <c r="G270" s="246">
        <f>SUMIF(I$14:I$268,I270,val_LEI)</f>
        <v>0</v>
      </c>
      <c r="H270" s="17"/>
      <c r="I270" s="24" t="s">
        <v>162</v>
      </c>
    </row>
    <row r="271" spans="1:9" hidden="1" x14ac:dyDescent="0.25">
      <c r="A271" s="128"/>
      <c r="B271" s="129"/>
      <c r="C271" s="130"/>
      <c r="D271" s="27"/>
      <c r="E271" s="131"/>
      <c r="F271" s="132" t="s">
        <v>158</v>
      </c>
      <c r="G271" s="133">
        <f>SUMIF(I$14:I$268,I271,val_LEI)</f>
        <v>0</v>
      </c>
      <c r="H271" s="17"/>
      <c r="I271" s="24" t="s">
        <v>163</v>
      </c>
    </row>
    <row r="272" spans="1:9" hidden="1" x14ac:dyDescent="0.25">
      <c r="A272" s="128"/>
      <c r="B272" s="129"/>
      <c r="C272" s="130"/>
      <c r="D272" s="27"/>
      <c r="E272" s="131"/>
      <c r="F272" s="132" t="s">
        <v>159</v>
      </c>
      <c r="G272" s="133">
        <f>SUMIF(I$14:I$268,I272,val_LEI)</f>
        <v>0</v>
      </c>
      <c r="H272" s="17"/>
      <c r="I272" s="24" t="s">
        <v>164</v>
      </c>
    </row>
    <row r="273" spans="1:9" ht="15.75" hidden="1" thickBot="1" x14ac:dyDescent="0.3">
      <c r="A273" s="134"/>
      <c r="B273" s="135"/>
      <c r="C273" s="136"/>
      <c r="D273" s="137"/>
      <c r="E273" s="138"/>
      <c r="F273" s="139" t="s">
        <v>160</v>
      </c>
      <c r="G273" s="140">
        <f>SUMIF(I$14:I$268,I273,val_LEI)</f>
        <v>0</v>
      </c>
      <c r="H273" s="17"/>
      <c r="I273" s="24" t="s">
        <v>165</v>
      </c>
    </row>
    <row r="274" spans="1:9" hidden="1" x14ac:dyDescent="0.25">
      <c r="A274" s="123"/>
      <c r="B274" s="124"/>
      <c r="C274" s="125" t="s">
        <v>290</v>
      </c>
      <c r="D274" s="126"/>
      <c r="E274" s="127"/>
      <c r="F274" s="141"/>
      <c r="G274" s="112"/>
      <c r="H274" s="17"/>
      <c r="I274" s="24"/>
    </row>
    <row r="275" spans="1:9" hidden="1" x14ac:dyDescent="0.25">
      <c r="A275" s="128"/>
      <c r="B275" s="142"/>
      <c r="C275" s="143" t="s">
        <v>291</v>
      </c>
      <c r="D275" s="144"/>
      <c r="E275" s="145">
        <v>3.375E-3</v>
      </c>
      <c r="F275" s="146">
        <f>ROUND(G271*E275,2)</f>
        <v>0</v>
      </c>
      <c r="G275" s="147">
        <f>F275</f>
        <v>0</v>
      </c>
      <c r="H275" s="17"/>
      <c r="I275" s="24"/>
    </row>
    <row r="276" spans="1:9" hidden="1" x14ac:dyDescent="0.25">
      <c r="A276" s="128"/>
      <c r="B276" s="148"/>
      <c r="C276" s="149" t="s">
        <v>292</v>
      </c>
      <c r="D276" s="150"/>
      <c r="E276" s="151"/>
      <c r="F276" s="152"/>
      <c r="G276" s="153">
        <f>G269+G275</f>
        <v>0</v>
      </c>
      <c r="H276" s="17"/>
      <c r="I276" s="24"/>
    </row>
    <row r="277" spans="1:9" hidden="1" x14ac:dyDescent="0.25">
      <c r="A277" s="128"/>
      <c r="B277" s="142"/>
      <c r="C277" s="143" t="s">
        <v>293</v>
      </c>
      <c r="D277" s="154"/>
      <c r="E277" s="155">
        <v>0.1</v>
      </c>
      <c r="F277" s="94"/>
      <c r="G277" s="156">
        <f>ROUND(E277*G276,2)</f>
        <v>0</v>
      </c>
      <c r="H277" s="17"/>
      <c r="I277" s="24"/>
    </row>
    <row r="278" spans="1:9" hidden="1" x14ac:dyDescent="0.25">
      <c r="A278" s="128"/>
      <c r="B278" s="142"/>
      <c r="C278" s="143" t="s">
        <v>294</v>
      </c>
      <c r="D278" s="154"/>
      <c r="E278" s="155">
        <v>0.05</v>
      </c>
      <c r="F278" s="94"/>
      <c r="G278" s="156">
        <f>ROUND(E278*(G276+G277),2)</f>
        <v>0</v>
      </c>
      <c r="H278" s="17"/>
      <c r="I278" s="24"/>
    </row>
    <row r="279" spans="1:9" ht="15.75" hidden="1" thickBot="1" x14ac:dyDescent="0.3">
      <c r="A279" s="134"/>
      <c r="B279" s="157"/>
      <c r="C279" s="158" t="s">
        <v>295</v>
      </c>
      <c r="D279" s="159"/>
      <c r="E279" s="160"/>
      <c r="F279" s="160"/>
      <c r="G279" s="161">
        <f>G276+G277+G278</f>
        <v>0</v>
      </c>
      <c r="H279" s="17"/>
      <c r="I279" s="24"/>
    </row>
    <row r="280" spans="1:9" ht="15.75" hidden="1" thickBot="1" x14ac:dyDescent="0.3">
      <c r="A280" s="162"/>
      <c r="B280" s="96"/>
      <c r="C280" s="163" t="s">
        <v>296</v>
      </c>
      <c r="D280" s="163"/>
      <c r="E280" s="164"/>
      <c r="F280" s="164"/>
      <c r="G280" s="165">
        <f>ROUND(G279*1.19,2)</f>
        <v>0</v>
      </c>
      <c r="H280" s="17"/>
      <c r="I280" s="24"/>
    </row>
    <row r="281" spans="1:9" x14ac:dyDescent="0.25">
      <c r="A281" s="17"/>
      <c r="B281" s="17"/>
      <c r="C281" s="27"/>
      <c r="D281" s="17"/>
      <c r="E281" s="17"/>
      <c r="F281" s="17"/>
      <c r="G281" s="166"/>
      <c r="H281" s="17"/>
      <c r="I281" s="24"/>
    </row>
    <row r="282" spans="1:9" x14ac:dyDescent="0.25">
      <c r="A282" s="17"/>
      <c r="B282" s="17"/>
      <c r="C282" s="324" t="s">
        <v>430</v>
      </c>
      <c r="D282" s="17"/>
      <c r="E282" s="17"/>
      <c r="F282" s="17"/>
      <c r="G282" s="17"/>
      <c r="H282" s="17"/>
      <c r="I282" s="24"/>
    </row>
  </sheetData>
  <mergeCells count="107">
    <mergeCell ref="B259:B263"/>
    <mergeCell ref="C259:C263"/>
    <mergeCell ref="B264:B268"/>
    <mergeCell ref="C264:C268"/>
    <mergeCell ref="B244:B248"/>
    <mergeCell ref="C244:C248"/>
    <mergeCell ref="B249:B253"/>
    <mergeCell ref="C249:C253"/>
    <mergeCell ref="B254:B258"/>
    <mergeCell ref="C254:C258"/>
    <mergeCell ref="B228:B232"/>
    <mergeCell ref="C228:C232"/>
    <mergeCell ref="B234:B238"/>
    <mergeCell ref="C234:C238"/>
    <mergeCell ref="B239:B243"/>
    <mergeCell ref="C239:C243"/>
    <mergeCell ref="B213:B217"/>
    <mergeCell ref="C213:C217"/>
    <mergeCell ref="B218:B222"/>
    <mergeCell ref="C218:C222"/>
    <mergeCell ref="B223:B227"/>
    <mergeCell ref="C223:C227"/>
    <mergeCell ref="B197:B201"/>
    <mergeCell ref="C197:C201"/>
    <mergeCell ref="B202:B206"/>
    <mergeCell ref="C202:C206"/>
    <mergeCell ref="B207:B211"/>
    <mergeCell ref="C207:C211"/>
    <mergeCell ref="B182:B186"/>
    <mergeCell ref="C182:C186"/>
    <mergeCell ref="B187:B191"/>
    <mergeCell ref="C187:C191"/>
    <mergeCell ref="B192:B196"/>
    <mergeCell ref="C192:C196"/>
    <mergeCell ref="B167:B171"/>
    <mergeCell ref="C167:C171"/>
    <mergeCell ref="B172:B176"/>
    <mergeCell ref="C172:C176"/>
    <mergeCell ref="B177:B181"/>
    <mergeCell ref="C177:C181"/>
    <mergeCell ref="B152:B156"/>
    <mergeCell ref="C152:C156"/>
    <mergeCell ref="B157:B161"/>
    <mergeCell ref="C157:C161"/>
    <mergeCell ref="B162:B166"/>
    <mergeCell ref="C162:C166"/>
    <mergeCell ref="B136:B140"/>
    <mergeCell ref="C136:C140"/>
    <mergeCell ref="B141:B145"/>
    <mergeCell ref="C141:C145"/>
    <mergeCell ref="B146:B150"/>
    <mergeCell ref="C146:C150"/>
    <mergeCell ref="B121:B125"/>
    <mergeCell ref="C121:C125"/>
    <mergeCell ref="B126:B130"/>
    <mergeCell ref="C126:C130"/>
    <mergeCell ref="B131:B135"/>
    <mergeCell ref="C131:C135"/>
    <mergeCell ref="B105:B109"/>
    <mergeCell ref="C105:C109"/>
    <mergeCell ref="B110:B114"/>
    <mergeCell ref="C110:C114"/>
    <mergeCell ref="B116:B120"/>
    <mergeCell ref="C116:C120"/>
    <mergeCell ref="B90:B94"/>
    <mergeCell ref="C90:C94"/>
    <mergeCell ref="B95:B99"/>
    <mergeCell ref="C95:C99"/>
    <mergeCell ref="B100:B104"/>
    <mergeCell ref="C100:C104"/>
    <mergeCell ref="B75:B79"/>
    <mergeCell ref="C75:C79"/>
    <mergeCell ref="B80:B84"/>
    <mergeCell ref="C80:C84"/>
    <mergeCell ref="B85:B89"/>
    <mergeCell ref="C85:C89"/>
    <mergeCell ref="B60:B64"/>
    <mergeCell ref="C60:C64"/>
    <mergeCell ref="B65:B69"/>
    <mergeCell ref="C65:C69"/>
    <mergeCell ref="B70:B74"/>
    <mergeCell ref="C70:C74"/>
    <mergeCell ref="B45:B49"/>
    <mergeCell ref="C45:C49"/>
    <mergeCell ref="B50:B54"/>
    <mergeCell ref="C50:C54"/>
    <mergeCell ref="B55:B59"/>
    <mergeCell ref="C55:C59"/>
    <mergeCell ref="B30:B34"/>
    <mergeCell ref="C30:C34"/>
    <mergeCell ref="B35:B39"/>
    <mergeCell ref="C35:C39"/>
    <mergeCell ref="B40:B44"/>
    <mergeCell ref="C40:C44"/>
    <mergeCell ref="A2:G2"/>
    <mergeCell ref="A5:G5"/>
    <mergeCell ref="B15:B19"/>
    <mergeCell ref="C15:C19"/>
    <mergeCell ref="B20:B24"/>
    <mergeCell ref="C20:C24"/>
    <mergeCell ref="B25:B29"/>
    <mergeCell ref="C25:C29"/>
    <mergeCell ref="A6:A12"/>
    <mergeCell ref="B6:B12"/>
    <mergeCell ref="C6:C12"/>
    <mergeCell ref="D6:D12"/>
    <mergeCell ref="E6:E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8"/>
  <sheetViews>
    <sheetView workbookViewId="0">
      <selection activeCell="H14" sqref="H14"/>
    </sheetView>
  </sheetViews>
  <sheetFormatPr defaultRowHeight="15" x14ac:dyDescent="0.25"/>
  <cols>
    <col min="1" max="1" width="7.5703125" customWidth="1"/>
    <col min="2" max="2" width="8.28515625" customWidth="1"/>
    <col min="3" max="3" width="23.140625" customWidth="1"/>
    <col min="4" max="4" width="11.5703125" customWidth="1"/>
    <col min="5" max="5" width="11" customWidth="1"/>
    <col min="6" max="6" width="12.28515625" customWidth="1"/>
    <col min="7" max="7" width="13.42578125" customWidth="1"/>
    <col min="8" max="8" width="16.85546875" customWidth="1"/>
    <col min="9" max="9" width="12.85546875" customWidth="1"/>
    <col min="10" max="10" width="16.7109375" customWidth="1"/>
    <col min="258" max="258" width="41.42578125" customWidth="1"/>
    <col min="259" max="259" width="5.7109375" customWidth="1"/>
    <col min="260" max="260" width="11.5703125" customWidth="1"/>
    <col min="261" max="261" width="11" customWidth="1"/>
    <col min="262" max="262" width="14.85546875" customWidth="1"/>
    <col min="264" max="264" width="13" customWidth="1"/>
    <col min="514" max="514" width="41.42578125" customWidth="1"/>
    <col min="515" max="515" width="5.7109375" customWidth="1"/>
    <col min="516" max="516" width="11.5703125" customWidth="1"/>
    <col min="517" max="517" width="11" customWidth="1"/>
    <col min="518" max="518" width="14.85546875" customWidth="1"/>
    <col min="520" max="520" width="13" customWidth="1"/>
    <col min="770" max="770" width="41.42578125" customWidth="1"/>
    <col min="771" max="771" width="5.7109375" customWidth="1"/>
    <col min="772" max="772" width="11.5703125" customWidth="1"/>
    <col min="773" max="773" width="11" customWidth="1"/>
    <col min="774" max="774" width="14.85546875" customWidth="1"/>
    <col min="776" max="776" width="13" customWidth="1"/>
    <col min="1026" max="1026" width="41.42578125" customWidth="1"/>
    <col min="1027" max="1027" width="5.7109375" customWidth="1"/>
    <col min="1028" max="1028" width="11.5703125" customWidth="1"/>
    <col min="1029" max="1029" width="11" customWidth="1"/>
    <col min="1030" max="1030" width="14.85546875" customWidth="1"/>
    <col min="1032" max="1032" width="13" customWidth="1"/>
    <col min="1282" max="1282" width="41.42578125" customWidth="1"/>
    <col min="1283" max="1283" width="5.7109375" customWidth="1"/>
    <col min="1284" max="1284" width="11.5703125" customWidth="1"/>
    <col min="1285" max="1285" width="11" customWidth="1"/>
    <col min="1286" max="1286" width="14.85546875" customWidth="1"/>
    <col min="1288" max="1288" width="13" customWidth="1"/>
    <col min="1538" max="1538" width="41.42578125" customWidth="1"/>
    <col min="1539" max="1539" width="5.7109375" customWidth="1"/>
    <col min="1540" max="1540" width="11.5703125" customWidth="1"/>
    <col min="1541" max="1541" width="11" customWidth="1"/>
    <col min="1542" max="1542" width="14.85546875" customWidth="1"/>
    <col min="1544" max="1544" width="13" customWidth="1"/>
    <col min="1794" max="1794" width="41.42578125" customWidth="1"/>
    <col min="1795" max="1795" width="5.7109375" customWidth="1"/>
    <col min="1796" max="1796" width="11.5703125" customWidth="1"/>
    <col min="1797" max="1797" width="11" customWidth="1"/>
    <col min="1798" max="1798" width="14.85546875" customWidth="1"/>
    <col min="1800" max="1800" width="13" customWidth="1"/>
    <col min="2050" max="2050" width="41.42578125" customWidth="1"/>
    <col min="2051" max="2051" width="5.7109375" customWidth="1"/>
    <col min="2052" max="2052" width="11.5703125" customWidth="1"/>
    <col min="2053" max="2053" width="11" customWidth="1"/>
    <col min="2054" max="2054" width="14.85546875" customWidth="1"/>
    <col min="2056" max="2056" width="13" customWidth="1"/>
    <col min="2306" max="2306" width="41.42578125" customWidth="1"/>
    <col min="2307" max="2307" width="5.7109375" customWidth="1"/>
    <col min="2308" max="2308" width="11.5703125" customWidth="1"/>
    <col min="2309" max="2309" width="11" customWidth="1"/>
    <col min="2310" max="2310" width="14.85546875" customWidth="1"/>
    <col min="2312" max="2312" width="13" customWidth="1"/>
    <col min="2562" max="2562" width="41.42578125" customWidth="1"/>
    <col min="2563" max="2563" width="5.7109375" customWidth="1"/>
    <col min="2564" max="2564" width="11.5703125" customWidth="1"/>
    <col min="2565" max="2565" width="11" customWidth="1"/>
    <col min="2566" max="2566" width="14.85546875" customWidth="1"/>
    <col min="2568" max="2568" width="13" customWidth="1"/>
    <col min="2818" max="2818" width="41.42578125" customWidth="1"/>
    <col min="2819" max="2819" width="5.7109375" customWidth="1"/>
    <col min="2820" max="2820" width="11.5703125" customWidth="1"/>
    <col min="2821" max="2821" width="11" customWidth="1"/>
    <col min="2822" max="2822" width="14.85546875" customWidth="1"/>
    <col min="2824" max="2824" width="13" customWidth="1"/>
    <col min="3074" max="3074" width="41.42578125" customWidth="1"/>
    <col min="3075" max="3075" width="5.7109375" customWidth="1"/>
    <col min="3076" max="3076" width="11.5703125" customWidth="1"/>
    <col min="3077" max="3077" width="11" customWidth="1"/>
    <col min="3078" max="3078" width="14.85546875" customWidth="1"/>
    <col min="3080" max="3080" width="13" customWidth="1"/>
    <col min="3330" max="3330" width="41.42578125" customWidth="1"/>
    <col min="3331" max="3331" width="5.7109375" customWidth="1"/>
    <col min="3332" max="3332" width="11.5703125" customWidth="1"/>
    <col min="3333" max="3333" width="11" customWidth="1"/>
    <col min="3334" max="3334" width="14.85546875" customWidth="1"/>
    <col min="3336" max="3336" width="13" customWidth="1"/>
    <col min="3586" max="3586" width="41.42578125" customWidth="1"/>
    <col min="3587" max="3587" width="5.7109375" customWidth="1"/>
    <col min="3588" max="3588" width="11.5703125" customWidth="1"/>
    <col min="3589" max="3589" width="11" customWidth="1"/>
    <col min="3590" max="3590" width="14.85546875" customWidth="1"/>
    <col min="3592" max="3592" width="13" customWidth="1"/>
    <col min="3842" max="3842" width="41.42578125" customWidth="1"/>
    <col min="3843" max="3843" width="5.7109375" customWidth="1"/>
    <col min="3844" max="3844" width="11.5703125" customWidth="1"/>
    <col min="3845" max="3845" width="11" customWidth="1"/>
    <col min="3846" max="3846" width="14.85546875" customWidth="1"/>
    <col min="3848" max="3848" width="13" customWidth="1"/>
    <col min="4098" max="4098" width="41.42578125" customWidth="1"/>
    <col min="4099" max="4099" width="5.7109375" customWidth="1"/>
    <col min="4100" max="4100" width="11.5703125" customWidth="1"/>
    <col min="4101" max="4101" width="11" customWidth="1"/>
    <col min="4102" max="4102" width="14.85546875" customWidth="1"/>
    <col min="4104" max="4104" width="13" customWidth="1"/>
    <col min="4354" max="4354" width="41.42578125" customWidth="1"/>
    <col min="4355" max="4355" width="5.7109375" customWidth="1"/>
    <col min="4356" max="4356" width="11.5703125" customWidth="1"/>
    <col min="4357" max="4357" width="11" customWidth="1"/>
    <col min="4358" max="4358" width="14.85546875" customWidth="1"/>
    <col min="4360" max="4360" width="13" customWidth="1"/>
    <col min="4610" max="4610" width="41.42578125" customWidth="1"/>
    <col min="4611" max="4611" width="5.7109375" customWidth="1"/>
    <col min="4612" max="4612" width="11.5703125" customWidth="1"/>
    <col min="4613" max="4613" width="11" customWidth="1"/>
    <col min="4614" max="4614" width="14.85546875" customWidth="1"/>
    <col min="4616" max="4616" width="13" customWidth="1"/>
    <col min="4866" max="4866" width="41.42578125" customWidth="1"/>
    <col min="4867" max="4867" width="5.7109375" customWidth="1"/>
    <col min="4868" max="4868" width="11.5703125" customWidth="1"/>
    <col min="4869" max="4869" width="11" customWidth="1"/>
    <col min="4870" max="4870" width="14.85546875" customWidth="1"/>
    <col min="4872" max="4872" width="13" customWidth="1"/>
    <col min="5122" max="5122" width="41.42578125" customWidth="1"/>
    <col min="5123" max="5123" width="5.7109375" customWidth="1"/>
    <col min="5124" max="5124" width="11.5703125" customWidth="1"/>
    <col min="5125" max="5125" width="11" customWidth="1"/>
    <col min="5126" max="5126" width="14.85546875" customWidth="1"/>
    <col min="5128" max="5128" width="13" customWidth="1"/>
    <col min="5378" max="5378" width="41.42578125" customWidth="1"/>
    <col min="5379" max="5379" width="5.7109375" customWidth="1"/>
    <col min="5380" max="5380" width="11.5703125" customWidth="1"/>
    <col min="5381" max="5381" width="11" customWidth="1"/>
    <col min="5382" max="5382" width="14.85546875" customWidth="1"/>
    <col min="5384" max="5384" width="13" customWidth="1"/>
    <col min="5634" max="5634" width="41.42578125" customWidth="1"/>
    <col min="5635" max="5635" width="5.7109375" customWidth="1"/>
    <col min="5636" max="5636" width="11.5703125" customWidth="1"/>
    <col min="5637" max="5637" width="11" customWidth="1"/>
    <col min="5638" max="5638" width="14.85546875" customWidth="1"/>
    <col min="5640" max="5640" width="13" customWidth="1"/>
    <col min="5890" max="5890" width="41.42578125" customWidth="1"/>
    <col min="5891" max="5891" width="5.7109375" customWidth="1"/>
    <col min="5892" max="5892" width="11.5703125" customWidth="1"/>
    <col min="5893" max="5893" width="11" customWidth="1"/>
    <col min="5894" max="5894" width="14.85546875" customWidth="1"/>
    <col min="5896" max="5896" width="13" customWidth="1"/>
    <col min="6146" max="6146" width="41.42578125" customWidth="1"/>
    <col min="6147" max="6147" width="5.7109375" customWidth="1"/>
    <col min="6148" max="6148" width="11.5703125" customWidth="1"/>
    <col min="6149" max="6149" width="11" customWidth="1"/>
    <col min="6150" max="6150" width="14.85546875" customWidth="1"/>
    <col min="6152" max="6152" width="13" customWidth="1"/>
    <col min="6402" max="6402" width="41.42578125" customWidth="1"/>
    <col min="6403" max="6403" width="5.7109375" customWidth="1"/>
    <col min="6404" max="6404" width="11.5703125" customWidth="1"/>
    <col min="6405" max="6405" width="11" customWidth="1"/>
    <col min="6406" max="6406" width="14.85546875" customWidth="1"/>
    <col min="6408" max="6408" width="13" customWidth="1"/>
    <col min="6658" max="6658" width="41.42578125" customWidth="1"/>
    <col min="6659" max="6659" width="5.7109375" customWidth="1"/>
    <col min="6660" max="6660" width="11.5703125" customWidth="1"/>
    <col min="6661" max="6661" width="11" customWidth="1"/>
    <col min="6662" max="6662" width="14.85546875" customWidth="1"/>
    <col min="6664" max="6664" width="13" customWidth="1"/>
    <col min="6914" max="6914" width="41.42578125" customWidth="1"/>
    <col min="6915" max="6915" width="5.7109375" customWidth="1"/>
    <col min="6916" max="6916" width="11.5703125" customWidth="1"/>
    <col min="6917" max="6917" width="11" customWidth="1"/>
    <col min="6918" max="6918" width="14.85546875" customWidth="1"/>
    <col min="6920" max="6920" width="13" customWidth="1"/>
    <col min="7170" max="7170" width="41.42578125" customWidth="1"/>
    <col min="7171" max="7171" width="5.7109375" customWidth="1"/>
    <col min="7172" max="7172" width="11.5703125" customWidth="1"/>
    <col min="7173" max="7173" width="11" customWidth="1"/>
    <col min="7174" max="7174" width="14.85546875" customWidth="1"/>
    <col min="7176" max="7176" width="13" customWidth="1"/>
    <col min="7426" max="7426" width="41.42578125" customWidth="1"/>
    <col min="7427" max="7427" width="5.7109375" customWidth="1"/>
    <col min="7428" max="7428" width="11.5703125" customWidth="1"/>
    <col min="7429" max="7429" width="11" customWidth="1"/>
    <col min="7430" max="7430" width="14.85546875" customWidth="1"/>
    <col min="7432" max="7432" width="13" customWidth="1"/>
    <col min="7682" max="7682" width="41.42578125" customWidth="1"/>
    <col min="7683" max="7683" width="5.7109375" customWidth="1"/>
    <col min="7684" max="7684" width="11.5703125" customWidth="1"/>
    <col min="7685" max="7685" width="11" customWidth="1"/>
    <col min="7686" max="7686" width="14.85546875" customWidth="1"/>
    <col min="7688" max="7688" width="13" customWidth="1"/>
    <col min="7938" max="7938" width="41.42578125" customWidth="1"/>
    <col min="7939" max="7939" width="5.7109375" customWidth="1"/>
    <col min="7940" max="7940" width="11.5703125" customWidth="1"/>
    <col min="7941" max="7941" width="11" customWidth="1"/>
    <col min="7942" max="7942" width="14.85546875" customWidth="1"/>
    <col min="7944" max="7944" width="13" customWidth="1"/>
    <col min="8194" max="8194" width="41.42578125" customWidth="1"/>
    <col min="8195" max="8195" width="5.7109375" customWidth="1"/>
    <col min="8196" max="8196" width="11.5703125" customWidth="1"/>
    <col min="8197" max="8197" width="11" customWidth="1"/>
    <col min="8198" max="8198" width="14.85546875" customWidth="1"/>
    <col min="8200" max="8200" width="13" customWidth="1"/>
    <col min="8450" max="8450" width="41.42578125" customWidth="1"/>
    <col min="8451" max="8451" width="5.7109375" customWidth="1"/>
    <col min="8452" max="8452" width="11.5703125" customWidth="1"/>
    <col min="8453" max="8453" width="11" customWidth="1"/>
    <col min="8454" max="8454" width="14.85546875" customWidth="1"/>
    <col min="8456" max="8456" width="13" customWidth="1"/>
    <col min="8706" max="8706" width="41.42578125" customWidth="1"/>
    <col min="8707" max="8707" width="5.7109375" customWidth="1"/>
    <col min="8708" max="8708" width="11.5703125" customWidth="1"/>
    <col min="8709" max="8709" width="11" customWidth="1"/>
    <col min="8710" max="8710" width="14.85546875" customWidth="1"/>
    <col min="8712" max="8712" width="13" customWidth="1"/>
    <col min="8962" max="8962" width="41.42578125" customWidth="1"/>
    <col min="8963" max="8963" width="5.7109375" customWidth="1"/>
    <col min="8964" max="8964" width="11.5703125" customWidth="1"/>
    <col min="8965" max="8965" width="11" customWidth="1"/>
    <col min="8966" max="8966" width="14.85546875" customWidth="1"/>
    <col min="8968" max="8968" width="13" customWidth="1"/>
    <col min="9218" max="9218" width="41.42578125" customWidth="1"/>
    <col min="9219" max="9219" width="5.7109375" customWidth="1"/>
    <col min="9220" max="9220" width="11.5703125" customWidth="1"/>
    <col min="9221" max="9221" width="11" customWidth="1"/>
    <col min="9222" max="9222" width="14.85546875" customWidth="1"/>
    <col min="9224" max="9224" width="13" customWidth="1"/>
    <col min="9474" max="9474" width="41.42578125" customWidth="1"/>
    <col min="9475" max="9475" width="5.7109375" customWidth="1"/>
    <col min="9476" max="9476" width="11.5703125" customWidth="1"/>
    <col min="9477" max="9477" width="11" customWidth="1"/>
    <col min="9478" max="9478" width="14.85546875" customWidth="1"/>
    <col min="9480" max="9480" width="13" customWidth="1"/>
    <col min="9730" max="9730" width="41.42578125" customWidth="1"/>
    <col min="9731" max="9731" width="5.7109375" customWidth="1"/>
    <col min="9732" max="9732" width="11.5703125" customWidth="1"/>
    <col min="9733" max="9733" width="11" customWidth="1"/>
    <col min="9734" max="9734" width="14.85546875" customWidth="1"/>
    <col min="9736" max="9736" width="13" customWidth="1"/>
    <col min="9986" max="9986" width="41.42578125" customWidth="1"/>
    <col min="9987" max="9987" width="5.7109375" customWidth="1"/>
    <col min="9988" max="9988" width="11.5703125" customWidth="1"/>
    <col min="9989" max="9989" width="11" customWidth="1"/>
    <col min="9990" max="9990" width="14.85546875" customWidth="1"/>
    <col min="9992" max="9992" width="13" customWidth="1"/>
    <col min="10242" max="10242" width="41.42578125" customWidth="1"/>
    <col min="10243" max="10243" width="5.7109375" customWidth="1"/>
    <col min="10244" max="10244" width="11.5703125" customWidth="1"/>
    <col min="10245" max="10245" width="11" customWidth="1"/>
    <col min="10246" max="10246" width="14.85546875" customWidth="1"/>
    <col min="10248" max="10248" width="13" customWidth="1"/>
    <col min="10498" max="10498" width="41.42578125" customWidth="1"/>
    <col min="10499" max="10499" width="5.7109375" customWidth="1"/>
    <col min="10500" max="10500" width="11.5703125" customWidth="1"/>
    <col min="10501" max="10501" width="11" customWidth="1"/>
    <col min="10502" max="10502" width="14.85546875" customWidth="1"/>
    <col min="10504" max="10504" width="13" customWidth="1"/>
    <col min="10754" max="10754" width="41.42578125" customWidth="1"/>
    <col min="10755" max="10755" width="5.7109375" customWidth="1"/>
    <col min="10756" max="10756" width="11.5703125" customWidth="1"/>
    <col min="10757" max="10757" width="11" customWidth="1"/>
    <col min="10758" max="10758" width="14.85546875" customWidth="1"/>
    <col min="10760" max="10760" width="13" customWidth="1"/>
    <col min="11010" max="11010" width="41.42578125" customWidth="1"/>
    <col min="11011" max="11011" width="5.7109375" customWidth="1"/>
    <col min="11012" max="11012" width="11.5703125" customWidth="1"/>
    <col min="11013" max="11013" width="11" customWidth="1"/>
    <col min="11014" max="11014" width="14.85546875" customWidth="1"/>
    <col min="11016" max="11016" width="13" customWidth="1"/>
    <col min="11266" max="11266" width="41.42578125" customWidth="1"/>
    <col min="11267" max="11267" width="5.7109375" customWidth="1"/>
    <col min="11268" max="11268" width="11.5703125" customWidth="1"/>
    <col min="11269" max="11269" width="11" customWidth="1"/>
    <col min="11270" max="11270" width="14.85546875" customWidth="1"/>
    <col min="11272" max="11272" width="13" customWidth="1"/>
    <col min="11522" max="11522" width="41.42578125" customWidth="1"/>
    <col min="11523" max="11523" width="5.7109375" customWidth="1"/>
    <col min="11524" max="11524" width="11.5703125" customWidth="1"/>
    <col min="11525" max="11525" width="11" customWidth="1"/>
    <col min="11526" max="11526" width="14.85546875" customWidth="1"/>
    <col min="11528" max="11528" width="13" customWidth="1"/>
    <col min="11778" max="11778" width="41.42578125" customWidth="1"/>
    <col min="11779" max="11779" width="5.7109375" customWidth="1"/>
    <col min="11780" max="11780" width="11.5703125" customWidth="1"/>
    <col min="11781" max="11781" width="11" customWidth="1"/>
    <col min="11782" max="11782" width="14.85546875" customWidth="1"/>
    <col min="11784" max="11784" width="13" customWidth="1"/>
    <col min="12034" max="12034" width="41.42578125" customWidth="1"/>
    <col min="12035" max="12035" width="5.7109375" customWidth="1"/>
    <col min="12036" max="12036" width="11.5703125" customWidth="1"/>
    <col min="12037" max="12037" width="11" customWidth="1"/>
    <col min="12038" max="12038" width="14.85546875" customWidth="1"/>
    <col min="12040" max="12040" width="13" customWidth="1"/>
    <col min="12290" max="12290" width="41.42578125" customWidth="1"/>
    <col min="12291" max="12291" width="5.7109375" customWidth="1"/>
    <col min="12292" max="12292" width="11.5703125" customWidth="1"/>
    <col min="12293" max="12293" width="11" customWidth="1"/>
    <col min="12294" max="12294" width="14.85546875" customWidth="1"/>
    <col min="12296" max="12296" width="13" customWidth="1"/>
    <col min="12546" max="12546" width="41.42578125" customWidth="1"/>
    <col min="12547" max="12547" width="5.7109375" customWidth="1"/>
    <col min="12548" max="12548" width="11.5703125" customWidth="1"/>
    <col min="12549" max="12549" width="11" customWidth="1"/>
    <col min="12550" max="12550" width="14.85546875" customWidth="1"/>
    <col min="12552" max="12552" width="13" customWidth="1"/>
    <col min="12802" max="12802" width="41.42578125" customWidth="1"/>
    <col min="12803" max="12803" width="5.7109375" customWidth="1"/>
    <col min="12804" max="12804" width="11.5703125" customWidth="1"/>
    <col min="12805" max="12805" width="11" customWidth="1"/>
    <col min="12806" max="12806" width="14.85546875" customWidth="1"/>
    <col min="12808" max="12808" width="13" customWidth="1"/>
    <col min="13058" max="13058" width="41.42578125" customWidth="1"/>
    <col min="13059" max="13059" width="5.7109375" customWidth="1"/>
    <col min="13060" max="13060" width="11.5703125" customWidth="1"/>
    <col min="13061" max="13061" width="11" customWidth="1"/>
    <col min="13062" max="13062" width="14.85546875" customWidth="1"/>
    <col min="13064" max="13064" width="13" customWidth="1"/>
    <col min="13314" max="13314" width="41.42578125" customWidth="1"/>
    <col min="13315" max="13315" width="5.7109375" customWidth="1"/>
    <col min="13316" max="13316" width="11.5703125" customWidth="1"/>
    <col min="13317" max="13317" width="11" customWidth="1"/>
    <col min="13318" max="13318" width="14.85546875" customWidth="1"/>
    <col min="13320" max="13320" width="13" customWidth="1"/>
    <col min="13570" max="13570" width="41.42578125" customWidth="1"/>
    <col min="13571" max="13571" width="5.7109375" customWidth="1"/>
    <col min="13572" max="13572" width="11.5703125" customWidth="1"/>
    <col min="13573" max="13573" width="11" customWidth="1"/>
    <col min="13574" max="13574" width="14.85546875" customWidth="1"/>
    <col min="13576" max="13576" width="13" customWidth="1"/>
    <col min="13826" max="13826" width="41.42578125" customWidth="1"/>
    <col min="13827" max="13827" width="5.7109375" customWidth="1"/>
    <col min="13828" max="13828" width="11.5703125" customWidth="1"/>
    <col min="13829" max="13829" width="11" customWidth="1"/>
    <col min="13830" max="13830" width="14.85546875" customWidth="1"/>
    <col min="13832" max="13832" width="13" customWidth="1"/>
    <col min="14082" max="14082" width="41.42578125" customWidth="1"/>
    <col min="14083" max="14083" width="5.7109375" customWidth="1"/>
    <col min="14084" max="14084" width="11.5703125" customWidth="1"/>
    <col min="14085" max="14085" width="11" customWidth="1"/>
    <col min="14086" max="14086" width="14.85546875" customWidth="1"/>
    <col min="14088" max="14088" width="13" customWidth="1"/>
    <col min="14338" max="14338" width="41.42578125" customWidth="1"/>
    <col min="14339" max="14339" width="5.7109375" customWidth="1"/>
    <col min="14340" max="14340" width="11.5703125" customWidth="1"/>
    <col min="14341" max="14341" width="11" customWidth="1"/>
    <col min="14342" max="14342" width="14.85546875" customWidth="1"/>
    <col min="14344" max="14344" width="13" customWidth="1"/>
    <col min="14594" max="14594" width="41.42578125" customWidth="1"/>
    <col min="14595" max="14595" width="5.7109375" customWidth="1"/>
    <col min="14596" max="14596" width="11.5703125" customWidth="1"/>
    <col min="14597" max="14597" width="11" customWidth="1"/>
    <col min="14598" max="14598" width="14.85546875" customWidth="1"/>
    <col min="14600" max="14600" width="13" customWidth="1"/>
    <col min="14850" max="14850" width="41.42578125" customWidth="1"/>
    <col min="14851" max="14851" width="5.7109375" customWidth="1"/>
    <col min="14852" max="14852" width="11.5703125" customWidth="1"/>
    <col min="14853" max="14853" width="11" customWidth="1"/>
    <col min="14854" max="14854" width="14.85546875" customWidth="1"/>
    <col min="14856" max="14856" width="13" customWidth="1"/>
    <col min="15106" max="15106" width="41.42578125" customWidth="1"/>
    <col min="15107" max="15107" width="5.7109375" customWidth="1"/>
    <col min="15108" max="15108" width="11.5703125" customWidth="1"/>
    <col min="15109" max="15109" width="11" customWidth="1"/>
    <col min="15110" max="15110" width="14.85546875" customWidth="1"/>
    <col min="15112" max="15112" width="13" customWidth="1"/>
    <col min="15362" max="15362" width="41.42578125" customWidth="1"/>
    <col min="15363" max="15363" width="5.7109375" customWidth="1"/>
    <col min="15364" max="15364" width="11.5703125" customWidth="1"/>
    <col min="15365" max="15365" width="11" customWidth="1"/>
    <col min="15366" max="15366" width="14.85546875" customWidth="1"/>
    <col min="15368" max="15368" width="13" customWidth="1"/>
    <col min="15618" max="15618" width="41.42578125" customWidth="1"/>
    <col min="15619" max="15619" width="5.7109375" customWidth="1"/>
    <col min="15620" max="15620" width="11.5703125" customWidth="1"/>
    <col min="15621" max="15621" width="11" customWidth="1"/>
    <col min="15622" max="15622" width="14.85546875" customWidth="1"/>
    <col min="15624" max="15624" width="13" customWidth="1"/>
    <col min="15874" max="15874" width="41.42578125" customWidth="1"/>
    <col min="15875" max="15875" width="5.7109375" customWidth="1"/>
    <col min="15876" max="15876" width="11.5703125" customWidth="1"/>
    <col min="15877" max="15877" width="11" customWidth="1"/>
    <col min="15878" max="15878" width="14.85546875" customWidth="1"/>
    <col min="15880" max="15880" width="13" customWidth="1"/>
    <col min="16130" max="16130" width="41.42578125" customWidth="1"/>
    <col min="16131" max="16131" width="5.7109375" customWidth="1"/>
    <col min="16132" max="16132" width="11.5703125" customWidth="1"/>
    <col min="16133" max="16133" width="11" customWidth="1"/>
    <col min="16134" max="16134" width="14.85546875" customWidth="1"/>
    <col min="16136" max="16136" width="13" customWidth="1"/>
  </cols>
  <sheetData>
    <row r="1" spans="1:9" x14ac:dyDescent="0.25">
      <c r="F1" s="255"/>
    </row>
    <row r="2" spans="1:9" x14ac:dyDescent="0.25">
      <c r="A2" s="22" t="s">
        <v>428</v>
      </c>
      <c r="B2" s="22"/>
      <c r="C2" s="32"/>
      <c r="D2" s="18"/>
      <c r="E2" s="30"/>
      <c r="F2" s="31"/>
    </row>
    <row r="3" spans="1:9" x14ac:dyDescent="0.25">
      <c r="A3" s="21"/>
      <c r="B3" s="21"/>
      <c r="C3" s="21"/>
      <c r="D3" s="21"/>
      <c r="E3" s="34"/>
      <c r="F3" s="34"/>
    </row>
    <row r="4" spans="1:9" x14ac:dyDescent="0.25">
      <c r="A4" s="278" t="s">
        <v>425</v>
      </c>
      <c r="B4" s="278"/>
      <c r="C4" s="278"/>
      <c r="D4" s="278"/>
      <c r="E4" s="278"/>
      <c r="F4" s="278"/>
      <c r="G4" s="278"/>
    </row>
    <row r="5" spans="1:9" x14ac:dyDescent="0.25">
      <c r="A5" s="21"/>
      <c r="B5" s="21"/>
      <c r="C5" s="21"/>
      <c r="D5" s="21"/>
      <c r="E5" s="34"/>
      <c r="F5" s="34"/>
    </row>
    <row r="6" spans="1:9" x14ac:dyDescent="0.25">
      <c r="A6" s="25" t="s">
        <v>340</v>
      </c>
      <c r="B6" s="35"/>
      <c r="C6" s="35"/>
      <c r="D6" s="35"/>
      <c r="E6" s="36"/>
      <c r="F6" s="36"/>
    </row>
    <row r="7" spans="1:9" ht="15.75" thickBot="1" x14ac:dyDescent="0.3">
      <c r="A7" s="292" t="s">
        <v>18</v>
      </c>
      <c r="B7" s="292"/>
      <c r="C7" s="292"/>
      <c r="D7" s="292"/>
      <c r="E7" s="292"/>
      <c r="F7" s="292"/>
    </row>
    <row r="8" spans="1:9" ht="15.75" thickBot="1" x14ac:dyDescent="0.3">
      <c r="A8" s="37" t="s">
        <v>19</v>
      </c>
      <c r="B8" s="38" t="s">
        <v>20</v>
      </c>
      <c r="C8" s="38" t="s">
        <v>21</v>
      </c>
      <c r="D8" s="38" t="s">
        <v>22</v>
      </c>
      <c r="E8" s="39" t="s">
        <v>23</v>
      </c>
      <c r="F8" s="40" t="s">
        <v>24</v>
      </c>
      <c r="G8" s="41" t="s">
        <v>25</v>
      </c>
    </row>
    <row r="9" spans="1:9" ht="15.75" thickBot="1" x14ac:dyDescent="0.3">
      <c r="A9" s="269">
        <v>0</v>
      </c>
      <c r="B9" s="43">
        <f t="shared" ref="B9" si="0">1+A9</f>
        <v>1</v>
      </c>
      <c r="C9" s="43">
        <f t="shared" ref="C9" si="1">1+B9</f>
        <v>2</v>
      </c>
      <c r="D9" s="43">
        <f t="shared" ref="D9" si="2">1+C9</f>
        <v>3</v>
      </c>
      <c r="E9" s="43">
        <v>4</v>
      </c>
      <c r="F9" s="43">
        <f t="shared" ref="F9" si="3">1+E9</f>
        <v>5</v>
      </c>
      <c r="G9" s="44">
        <f t="shared" ref="G9" si="4">1+F9</f>
        <v>6</v>
      </c>
    </row>
    <row r="10" spans="1:9" ht="15.75" thickBot="1" x14ac:dyDescent="0.3">
      <c r="A10" s="1">
        <v>1</v>
      </c>
      <c r="B10" s="1"/>
      <c r="C10" s="2" t="s">
        <v>341</v>
      </c>
      <c r="D10" s="3"/>
      <c r="E10" s="4"/>
      <c r="F10" s="4"/>
      <c r="G10" s="5"/>
    </row>
    <row r="11" spans="1:9" ht="30" customHeight="1" x14ac:dyDescent="0.25">
      <c r="A11" s="7"/>
      <c r="B11" s="7" t="s">
        <v>1</v>
      </c>
      <c r="C11" s="8" t="s">
        <v>2</v>
      </c>
      <c r="D11" s="9" t="s">
        <v>3</v>
      </c>
      <c r="E11" s="10">
        <v>4510</v>
      </c>
      <c r="F11" s="10"/>
      <c r="G11" s="11">
        <f>E11*F11</f>
        <v>0</v>
      </c>
      <c r="I11" s="261"/>
    </row>
    <row r="12" spans="1:9" ht="15.75" thickBot="1" x14ac:dyDescent="0.3">
      <c r="A12" s="12"/>
      <c r="B12" s="12"/>
      <c r="C12" s="13" t="s">
        <v>5</v>
      </c>
      <c r="D12" s="14"/>
      <c r="E12" s="15"/>
      <c r="F12" s="15"/>
      <c r="G12" s="16">
        <f>SUM(G11:G11)</f>
        <v>0</v>
      </c>
    </row>
    <row r="13" spans="1:9" ht="15.75" thickBot="1" x14ac:dyDescent="0.3">
      <c r="A13" s="1">
        <v>2</v>
      </c>
      <c r="B13" s="1"/>
      <c r="C13" s="2" t="s">
        <v>6</v>
      </c>
      <c r="D13" s="3"/>
      <c r="E13" s="4"/>
      <c r="F13" s="4"/>
      <c r="G13" s="5"/>
    </row>
    <row r="14" spans="1:9" ht="32.450000000000003" customHeight="1" x14ac:dyDescent="0.25">
      <c r="A14" s="7"/>
      <c r="B14" s="7" t="s">
        <v>372</v>
      </c>
      <c r="C14" s="8" t="s">
        <v>7</v>
      </c>
      <c r="D14" s="9" t="s">
        <v>3</v>
      </c>
      <c r="E14" s="10">
        <v>474</v>
      </c>
      <c r="F14" s="10"/>
      <c r="G14" s="11">
        <f>E14*F14</f>
        <v>0</v>
      </c>
    </row>
    <row r="15" spans="1:9" ht="15.75" thickBot="1" x14ac:dyDescent="0.3">
      <c r="A15" s="12"/>
      <c r="B15" s="12"/>
      <c r="C15" s="13" t="s">
        <v>5</v>
      </c>
      <c r="D15" s="14"/>
      <c r="E15" s="15"/>
      <c r="F15" s="15"/>
      <c r="G15" s="16">
        <f>SUM(G14:G14)</f>
        <v>0</v>
      </c>
    </row>
    <row r="16" spans="1:9" ht="15.75" thickBot="1" x14ac:dyDescent="0.3">
      <c r="A16" s="237"/>
      <c r="B16" s="237"/>
      <c r="C16" s="238" t="s">
        <v>8</v>
      </c>
      <c r="D16" s="239"/>
      <c r="E16" s="239"/>
      <c r="F16" s="239"/>
      <c r="G16" s="78">
        <f>G12+G15</f>
        <v>0</v>
      </c>
    </row>
    <row r="17" spans="3:3" ht="19.5" customHeight="1" x14ac:dyDescent="0.25"/>
    <row r="18" spans="3:3" x14ac:dyDescent="0.25">
      <c r="C18" s="324" t="s">
        <v>430</v>
      </c>
    </row>
  </sheetData>
  <mergeCells count="2">
    <mergeCell ref="A7:F7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Centralizator</vt:lpstr>
      <vt:lpstr>Articole generale</vt:lpstr>
      <vt:lpstr>Rezerve de implementare</vt:lpstr>
      <vt:lpstr>Liste drum</vt:lpstr>
      <vt:lpstr>Iluminat</vt:lpstr>
      <vt:lpstr>Mediu</vt:lpstr>
      <vt:lpstr>'Rezerve de implementare'!Print_Area</vt:lpstr>
      <vt:lpstr>Iluminat!val_LEI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COSTESCU</dc:creator>
  <cp:lastModifiedBy>User</cp:lastModifiedBy>
  <cp:lastPrinted>2022-02-21T06:36:00Z</cp:lastPrinted>
  <dcterms:created xsi:type="dcterms:W3CDTF">2021-10-26T11:41:04Z</dcterms:created>
  <dcterms:modified xsi:type="dcterms:W3CDTF">2024-08-19T11:21:57Z</dcterms:modified>
</cp:coreProperties>
</file>